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8BD21B28-BF20-483B-AAF7-A651AEA60463}"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<sst xmlns="http://schemas.openxmlformats.org/spreadsheetml/2006/main" count="545" uniqueCount="232">
  <si>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</si>
  <si>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</si>
  <si>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</si>
  <si>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</si>
  <si>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</si>
  <si>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</si>
  <si>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</si>
  <si>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</si>
  <si>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</si>
  <si>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</si>
  <si>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</si>
  <si>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</si>
  <si>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</si>
  <si>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</si>
  <si>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</si>
  <si>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</si>
  <si>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</si>
  <si>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</si>
  <si>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</si>
  <si>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</si>
  <si>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</si>
  <si>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</si>
  <si>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</si>
  <si>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</si>
  <si>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</si>
  <si>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</si>
  <si>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</si>
  <si>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</si>
  <si>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</si>
  <si>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</si>
  <si>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</si>
  <si>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</si>
  <si>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</si>
  <si>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</si>
  <si>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</si>
  <si>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</si>
  <si>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</si>
  <si>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</si>
  <si>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</si>
  <si>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</si>
  <si>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</si>
  <si>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</si>
  <si>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</si>
  <si>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</si>
  <si>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</si>
  <si>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</si>
  <si>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</si>
  <si>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</si>
  <si>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</si>
  <si>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</si>
  <si>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</si>
  <si>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</si>
  <si>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</si>
  <si>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</si>
  <si>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</si>
  <si>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</si>
  <si>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</si>
  <si>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</si>
  <si>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</si>
  <si>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</si>
  <si>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</si>
  <si>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</si>
  <si>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</si>
  <si>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</si>
  <si>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</si>
  <si>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</si>
  <si>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</si>
  <si>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</si>
  <si>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</si>
  <si>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</si>
  <si>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</si>
  <si>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</si>
  <si>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</si>
  <si>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</si>
  <si>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</si>
  <si>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</si>
  <si>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</si>
  <si>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</si>
  <si>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</si>
  <si>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</si>
  <si>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</si>
  <si>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</si>
  <si>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</si>
  <si>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</si>
  <si>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</si>
  <si>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</si>
  <si>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</si>
  <si>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</si>
  <si>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</si>
  <si>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</si>
  <si>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</si>
  <si>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</si>
  <si>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შუახევის მუნიციპალიტეტის დაბა შუახევის საჯარო სკოლა</t>
  </si>
  <si>
    <t>სკოლაში წაყვანა</t>
  </si>
  <si>
    <t>გუნდაური - დაბა შუახევის სკოლა</t>
  </si>
  <si>
    <t>სკოლიდან წამოყვანა</t>
  </si>
  <si>
    <t>უჩამბა - წაბლანა - დაბა შუახევის სკოლა</t>
  </si>
  <si>
    <t>გოგაძეები - დაბა შუახევის სკოლა</t>
  </si>
  <si>
    <t>ღორექეთი - სხეფი - თერნალი -  დაბა შუახევის სკოლა</t>
  </si>
  <si>
    <t>გორგიული - დაბა შუახევის სკოლა</t>
  </si>
  <si>
    <t>დაბაძველი - დაბა შუახევის სკოლა</t>
  </si>
  <si>
    <t>ბესელაშვილები - დაბა შუახევის სკოლა</t>
  </si>
  <si>
    <t>სხეფელა - დაბა შუახევის სკოლა</t>
  </si>
  <si>
    <t>გორხანაული - დაბა შუახევის სკოლა</t>
  </si>
  <si>
    <t>ზედა ოქროპილაურის უბანი - ოქროპილაურის უბანი - დაბა შუახევის სკოლა</t>
  </si>
  <si>
    <t>ყალაბოინის უბანი - დაბა შუახევის სკოლა</t>
  </si>
  <si>
    <t>დროს უბანი - დაბა შუახევის სკოლა</t>
  </si>
  <si>
    <t>სსიპ შუახევის მუნიციპალიტეტის სოფელ ჩანჩხალოს  საჯარო სკოლა</t>
  </si>
  <si>
    <t>ზედა ჩანჩხალო - ჩანჩხალოს სკოლა</t>
  </si>
  <si>
    <t>სათიხეთის უბანი - ჩანჩხალოს სკოლა</t>
  </si>
  <si>
    <t>სსიპ შუახევის მუნიციპალიტეტის სოფელ ნიგაზეულის საჯარო სკოლა</t>
  </si>
  <si>
    <t>ღორთავაკე - წიახი - საწყარო - ნიგაზეულის სკოლა</t>
  </si>
  <si>
    <t xml:space="preserve"> წიახლები - ცეცხლაძეები - ქომოვრები - ნიგაზეულის სკოლა</t>
  </si>
  <si>
    <t>ზედა კაკალაძეები - ქვედა კაკალაძეები - ნიგაზეულის სკოლა</t>
  </si>
  <si>
    <t>სურაული - ხოზნები  - ნიგაზეულის სკოლა</t>
  </si>
  <si>
    <t>სსიპ ლევან ბერიძის სახელობის მუნიციპალიტეტის სოფელ ფურტიოს საჯარო სკოლა</t>
  </si>
  <si>
    <t>წყარვანი - ფურტიოს სკოლა</t>
  </si>
  <si>
    <t>მჭედლური - ფურტიოს სკოლა</t>
  </si>
  <si>
    <t>ფორჩხითი - ფურტიოს სკოლა</t>
  </si>
  <si>
    <t>ფოთელური - ელვაური - ფურტიოს სკოლა</t>
  </si>
  <si>
    <t>ბერიძეები - ფურტიოს სკოლა</t>
  </si>
  <si>
    <t>ქვედა მჭედლური - ფურტიოს სკოლა</t>
  </si>
  <si>
    <t>ჯიკნარის უბანი - დიასამიძეების - ფურტიოს სკოლა</t>
  </si>
  <si>
    <t>სსიპ იაგო მიქელაძის სახელობის შუახევის მუნიციპალიტეტის სოფელ ბუთურაულის საჯარო სკოლა</t>
  </si>
  <si>
    <t>ბარის უბანი - ნახშუმის უბანი - ბუთურაულის სკოლა</t>
  </si>
  <si>
    <t>ქედლების უბანი - ბუთურაულის სკოლა</t>
  </si>
  <si>
    <t>ქობულის  უბანი - ბუთურაულის სკოლა</t>
  </si>
  <si>
    <t>ჩიხურას უბანი - ბუთურაულის სკოლა</t>
  </si>
  <si>
    <t>მჭედლურის უბანი - ბუთურაულის სკოლა</t>
  </si>
  <si>
    <t>ნაკანაფევის უბანი - ნენიის სკოლა</t>
  </si>
  <si>
    <t>ჭოჭოს უბანი - ნენიის სკოლა</t>
  </si>
  <si>
    <t>სსიპ შუახევის მუნიციპალიტეტის სოფელ უჩამბის საჯარო სკოლა</t>
  </si>
  <si>
    <t>კვირიაულის უბანი - უჩამბის სკოლა</t>
  </si>
  <si>
    <t>ოკისის უბანი - უჩამბის სკოლა</t>
  </si>
  <si>
    <t>სოფელი წაბლანა - უჩამბის სკოლა</t>
  </si>
  <si>
    <t>სსიპ შუახევის მუნიციპალიტეტის სოფელ ჯაბნიძეების საჯარო სკოლა</t>
  </si>
  <si>
    <t>ვერხვანა - ქვედა სოფლის ქვედა უბანი - ქვედა სოფელი - ჯაბნიძეების სკოლა</t>
  </si>
  <si>
    <t>სსიპ შუახევის მუნიციპალიტეტის სოფელ ცინარეთის საჯარო სკოლა</t>
  </si>
  <si>
    <t>მეჭყერთის უბანი - ცინარეთის სკოლა</t>
  </si>
  <si>
    <t>სსიპ შუახევის მუნიციპალიტეტის სოფელ დღვანის საჯარო სკოლა</t>
  </si>
  <si>
    <t>ბარის უბანი - დღვანის სკოლა</t>
  </si>
  <si>
    <t>განაყოფთის უბანი - დღვანის სკოლა</t>
  </si>
  <si>
    <t>მელივრის უბანი - დღვანის სკოლა</t>
  </si>
  <si>
    <t>სსიპ შუახევის მუნიციპალიტეტის სოფელ ქიძინიძეების საჯარო სკოლა</t>
  </si>
  <si>
    <t>კორძაული - ნამასკლევის უბანი - ეიბანთების უბანი - ქიძინიძეების სკოლა</t>
  </si>
  <si>
    <t>სსიპ შუახევის მუნიციპალიტეტის სოფელ გოგინაურის საჯარო სკოლა</t>
  </si>
  <si>
    <t>კვიახიძეები - გოგინაურის სკოლა</t>
  </si>
  <si>
    <t>სოფელი ლომანაური - გოგინაურის სკოლა</t>
  </si>
  <si>
    <t>ხეცივრის უბანი - დოლაბის უბანი - გოგინაურის სკოლა</t>
  </si>
  <si>
    <t>სსიპ შუახევის მუნიციპალიტეტის სოფელ ოლადაურის საჯარო სკოლა</t>
  </si>
  <si>
    <t>ჯუმუშაური - ოლადაურის სკოლა</t>
  </si>
  <si>
    <t>ნაჩამურების უბანი - ოლადაურის სკოლა</t>
  </si>
  <si>
    <t>გელიხევის უბანი-ოლადაურის სკოლა</t>
  </si>
  <si>
    <t>კარიტყეს უბანი - ოლადაურის სკოლა</t>
  </si>
  <si>
    <t>სსიპ ფრიდონ მახარაძის სახელობის შუახევის მუნიციპალიტეტის სოფელ მახალაკიძეების საჯარო სკოლა</t>
  </si>
  <si>
    <t>გორი - პაპოშვილები - მახალაკიძეების სკოლა</t>
  </si>
  <si>
    <t>ახალატყე - მახალაკიძეების სკოლა</t>
  </si>
  <si>
    <t>სსიპ შუახევის მუნიციპალიტეტის სოფელ შუბნის საჯარო სკოლა</t>
  </si>
  <si>
    <t>ერდვათი - შუბნის სკოლა</t>
  </si>
  <si>
    <t>წელათის ცენტრი - შუბნის სკოლა</t>
  </si>
  <si>
    <t>კობალთა საბძელათის უბანი - ქუთაურის უბანი - შუბნის სკოლა</t>
  </si>
  <si>
    <t>ვაკის ცენტრი - შუბნის სკოლა</t>
  </si>
  <si>
    <t>ტომაშეთის ცენტრი - ლებისკარის უბანი - შუბნის სკოლა</t>
  </si>
  <si>
    <t>სსიპ თემურ ცეცხლაძის ხელობის შუახევის მუნიციპალიტეტის სოფელ დარჩიძეების საჯარო სკოლა</t>
  </si>
  <si>
    <t>ყალაბოინის - დარჩიძეების სკოლა</t>
  </si>
  <si>
    <t>კირღელე - დარჩიძეების სკოლა</t>
  </si>
  <si>
    <t>სსიპ შუახევის მუნიციპალიტეტის სოფელ ჭვანის საჯარო სკოლა</t>
  </si>
  <si>
    <t>ცხემლისი - ჭვანის სკოლა</t>
  </si>
  <si>
    <t>ცივაძეები - ჭვანის სკოლა</t>
  </si>
  <si>
    <t>ფილიპაურის უბანი - სოფელ ვარჯენაული - ჭვანის სკოლა</t>
  </si>
  <si>
    <t>საყავრია - ჭვანის სკოლა</t>
  </si>
  <si>
    <t>სსიპ შუახევის მუნიციპალიტეტის სოფელ წყაროთის საჯარო სკოლა</t>
  </si>
  <si>
    <t>თერნალის უბანი - წყაროთის სკოლა</t>
  </si>
  <si>
    <t>საყენთის უბანი - წყაროთის სკოლა</t>
  </si>
  <si>
    <t>სამღორიის უბანი - წყაროთის სკოლა</t>
  </si>
  <si>
    <t>სსიპ შუახევის მუნიციპალიტეტის სოფელ ახალდაბის საჯარო სკოლა</t>
  </si>
  <si>
    <t>ნასელვარის უბანი - ახალდაბის სკოლა</t>
  </si>
  <si>
    <t>ნაომარის უბანი - ახალდაბის სკოლა</t>
  </si>
  <si>
    <t>წყაროპირის უბანი - ახალდაბის სკოლა</t>
  </si>
  <si>
    <t>სსიპ შუახევის მუნიციპალიტეტის სოფელ ხიჭაურის საჯარო სკოლა</t>
  </si>
  <si>
    <t>სოფელი ბალაძეები-ქედის საზღვარი - ხიჭაურის სკოლა</t>
  </si>
  <si>
    <t>ზედა ცივაძეები - ცივაძეები - ტაკიძეები - ჩიდილა - ხიჭაურის სკოლა</t>
  </si>
  <si>
    <t>სოფელი კლდისუბანი - შუახევი ჰესის მიმდებარე ტერიტორია - ხიჭაურის სკოლა</t>
  </si>
  <si>
    <t>ზედაყანის უბანი - ხიჭაურის სკოლა</t>
  </si>
  <si>
    <t>დიმიტრაძეების უბანი - ხიჭაურის სკოლა</t>
  </si>
  <si>
    <t>სსიპ ამირან მამალაძის სახელობის შუახევის მუნიციპალიტეტის სოფელ ბარათაულის საჯარო სკოლა</t>
  </si>
  <si>
    <t>ცენტერაძეები - ბარათაულის სკოლა</t>
  </si>
  <si>
    <t>ვანი - ჯვარის უბანი - ბარათაულის სკოლა</t>
  </si>
  <si>
    <t>გომარდული - ბარათაულის სკოლა</t>
  </si>
  <si>
    <t>ჭათების  უბანი - ტბეთის უბანი - ბარათაულის სკოლა</t>
  </si>
  <si>
    <t>გორჯოლათის უბანი - ბარათაულის სკოლა</t>
  </si>
  <si>
    <t>სსიპ შუახევის მუნიციპალიტეტის სოფელ ხაბელაშვილების საჯარო სკოლა</t>
  </si>
  <si>
    <t>ღრუდის უბანი - ხაბელაშვილების სკოლა</t>
  </si>
  <si>
    <t>ხითავრების უბანი - ხაბელაშვილების სკოლა</t>
  </si>
  <si>
    <t>სოფელი ჟანივრი - ხაბელაშვილების სკოლა</t>
  </si>
  <si>
    <t>სსიპ შუახევის მუნიციპალიტეტის სოფელ ბრილის საჯარო სკოლა</t>
  </si>
  <si>
    <t>ორკალო - ზემო ცეკვა - ბრილის სკოლა</t>
  </si>
  <si>
    <t>კორდითავი - ბრილის სკოლა</t>
  </si>
  <si>
    <t>ზოიძნეების უბანი - ბრილის სკოლა</t>
  </si>
  <si>
    <t>წისქვილხევი - ბრილის სკოლა</t>
  </si>
  <si>
    <t>სსიპ შუახევის მუნიციპალიტეტის სოფელ სხეფის საჯარო სკოლა</t>
  </si>
  <si>
    <t>თერნალის უბანი - სხეფის სკოლა</t>
  </si>
  <si>
    <t>ზედა ღორექეთის უბანი - ქვედა ღორექეთის უბანი - სხეფის სკოლა</t>
  </si>
  <si>
    <t>სსიპ შუახევის მუნიციპალიტეტის სოფელ დაბაძველის საჯარო სკოლა</t>
  </si>
  <si>
    <t>ბესელაშვილების უბანი - დაბაძველის სკოლა</t>
  </si>
  <si>
    <t>სსიპ შუახევის მუნიციპალიტეტის სოფელ წაბლანის საჯარო სკოლა</t>
  </si>
  <si>
    <t>საქორიის უბანი - წაბლანის სკოლა</t>
  </si>
  <si>
    <t>სსიპ შუახევის მუნიციპალიტეტის სოფელ ცხემლისის საჯარო სკოლა</t>
  </si>
  <si>
    <t>დარგულას უბანი - ცხემლისის სკოლა</t>
  </si>
  <si>
    <t>ცეკვის უბანი - ცხემლისის სკოლა</t>
  </si>
  <si>
    <t>სსიპ შუახევის მუნიციპალიტეტის სოფელ ზემოხევის საჯარო სკოლა</t>
  </si>
  <si>
    <t>ზედა ზემოხევის უბანი - ზემოხევის სკოლა</t>
  </si>
  <si>
    <t>სსიპ შუახევის მუნიციპალიტეტის სოფელ ჭალის საჯარო სკოლა</t>
  </si>
  <si>
    <t>სოფელი ზემოხევი - ჭალის სკოლა</t>
  </si>
  <si>
    <t>ბუქიაშვილების უბანი - ჭალის სკოლა</t>
  </si>
  <si>
    <t>სსიპ შუახევის მუნიციპალიტეტის სოფელ ჟანივრის საჯარო სკოლა</t>
  </si>
  <si>
    <t>ქვედა ჟანივრის უბანი - ჟანივრის სკოლა</t>
  </si>
  <si>
    <t>სსიპ შუახევის მუნიციპალიტეტის სოფელ მაწყვალთის საჯარო სკოლა</t>
  </si>
  <si>
    <t>იქეთა კარაპეტი - კარაპეტი - მაწყვალთის სკოლა</t>
  </si>
  <si>
    <t>სსიპ შუახევის მუნიციპალიტეტის სოფელ ნაღვარევის საჯარო სკოლა</t>
  </si>
  <si>
    <t>ცაცხვნარის უბანი - ნაღვარევის სკოლა</t>
  </si>
  <si>
    <t>გორიკულის უბანი - ნაღვარევის სკოლა</t>
  </si>
  <si>
    <t>სსიპ შუახევის მუნიციპალიტეტის სოფელ ტაკიძეების საჯარო სკოლა</t>
  </si>
  <si>
    <t>ჩიდილას უბანი-ზედა ტაკიძეების უბანი - ტაკიძეების სკოლა</t>
  </si>
  <si>
    <t>ზედა ცივაძეების უბანი - ტაკიძეების სკოლა</t>
  </si>
  <si>
    <t>სსიპ შუახევის მუნიციპალიტეტის სოფელ პაპოშვილების საჯარო სკოლა</t>
  </si>
  <si>
    <t>გამონათლევის უბანი - პაპოშვილების სკოლის პირველი კორპუსი</t>
  </si>
  <si>
    <t>წიფლნარის უბანი - პაპოშვილების  სკოლის მეორე კორპუსი</t>
  </si>
  <si>
    <t>სსიპ შუახევის მუნიციპალიტეტის სოფელ გომარდულის  საჯარო სკოლა</t>
  </si>
  <si>
    <t>ჭაღალიძეების უბანი - გომარდულის სკოლა</t>
  </si>
  <si>
    <t>სსიპ თენგიზ ფუტკარაძის სახელობის შუახევის მუნიციპალიტეტის სოფელ ტომაშეთის  საჯარო სკოლა</t>
  </si>
  <si>
    <t>ქვედა ტომაშეთი-ტომაშეთის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</si>
</sst>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9"/>
      <name val="dejavu sans"/>
    </font>
    <font>
      <sz val="11"/>
      <color theme="1"/>
      <name val="Sylfaen"/>
      <family val="1"/>
      <charset val="204"/>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xf numFmtId="0" fontId="10" fillId="0" borderId="0"/>
  </cellStyleXfs>
  <cellXfs count="185">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8" fillId="3"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6" fillId="3" borderId="1" xfId="0" applyFont="1" applyFill="1" applyBorder="1" applyAlignment="1">
      <alignment horizontal="center" vertical="center" wrapText="1"/>
    </xf>
    <xf numFmtId="0" fontId="16" fillId="0" borderId="1" xfId="0" applyFont="1" applyBorder="1" applyAlignment="1">
      <alignment vertical="center" wrapText="1"/>
    </xf>
    <xf numFmtId="0" fontId="16" fillId="3" borderId="1" xfId="0" applyFont="1" applyFill="1" applyBorder="1" applyAlignment="1">
      <alignmen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4" fillId="3" borderId="1"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5" fillId="0" borderId="8" xfId="0" applyFont="1" applyBorder="1" applyAlignment="1">
      <alignment horizontal="center" vertical="center" wrapText="1"/>
    </xf>
    <xf numFmtId="0" fontId="13" fillId="3" borderId="8" xfId="0" applyFont="1" applyFill="1" applyBorder="1" applyAlignment="1">
      <alignment horizontal="center" vertical="center" wrapText="1"/>
    </xf>
    <xf numFmtId="0" fontId="13" fillId="3" borderId="1" xfId="0" applyFont="1" applyFill="1" applyBorder="1" applyAlignment="1">
      <alignment horizontal="center" vertical="center" wrapText="1"/>
    </xf>
    <xf numFmtId="20" fontId="4" fillId="0" borderId="8" xfId="0" applyNumberFormat="1" applyFont="1" applyBorder="1" applyAlignment="1">
      <alignment horizontal="center" vertical="center" wrapText="1"/>
    </xf>
    <xf numFmtId="20" fontId="4" fillId="3" borderId="8" xfId="0" applyNumberFormat="1" applyFont="1" applyFill="1" applyBorder="1" applyAlignment="1">
      <alignment horizontal="center" vertical="center" wrapText="1"/>
    </xf>
    <xf numFmtId="0" fontId="8" fillId="3" borderId="34" xfId="0" applyFont="1" applyFill="1" applyBorder="1" applyAlignment="1">
      <alignment horizontal="center" vertical="center" wrapText="1"/>
    </xf>
    <xf numFmtId="0" fontId="8" fillId="0" borderId="8" xfId="0" applyFont="1" applyBorder="1" applyAlignment="1">
      <alignment horizontal="center" vertical="center" wrapText="1"/>
    </xf>
    <xf numFmtId="0" fontId="8" fillId="3" borderId="35" xfId="0" applyFont="1" applyFill="1" applyBorder="1" applyAlignment="1">
      <alignment horizontal="center" vertical="center" wrapText="1"/>
    </xf>
    <xf numFmtId="20" fontId="8" fillId="0" borderId="8" xfId="0" applyNumberFormat="1" applyFont="1" applyBorder="1" applyAlignment="1">
      <alignment horizontal="center" vertical="center" wrapText="1"/>
    </xf>
    <xf numFmtId="0" fontId="17" fillId="3" borderId="6" xfId="0" applyFont="1" applyFill="1" applyBorder="1" applyAlignment="1">
      <alignment horizontal="center" vertical="center"/>
    </xf>
    <xf numFmtId="0" fontId="15" fillId="3" borderId="1" xfId="0" applyFont="1" applyFill="1" applyBorder="1" applyAlignment="1">
      <alignment horizontal="center" vertical="center"/>
    </xf>
    <xf numFmtId="0" fontId="17" fillId="3" borderId="8" xfId="0" applyFont="1" applyFill="1" applyBorder="1" applyAlignment="1">
      <alignment horizontal="center" vertical="center"/>
    </xf>
    <xf numFmtId="20" fontId="8" fillId="3" borderId="8" xfId="0" applyNumberFormat="1"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cellXfs>
  <cellStyles count="3">
    <cellStyle name="Normal" xfId="0" builtinId="0"/>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2" name="TextBox 3521">
          <a:extLst>
            <a:ext uri="{FF2B5EF4-FFF2-40B4-BE49-F238E27FC236}">
              <a16:creationId xmlns:a16="http://schemas.microsoft.com/office/drawing/2014/main" id="{6F642101-745E-444A-A3E6-10848AB4AF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3" name="TextBox 3522">
          <a:extLst>
            <a:ext uri="{FF2B5EF4-FFF2-40B4-BE49-F238E27FC236}">
              <a16:creationId xmlns:a16="http://schemas.microsoft.com/office/drawing/2014/main" id="{21585C52-9B9F-4A4C-9442-1675ED5728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4" name="TextBox 3523">
          <a:extLst>
            <a:ext uri="{FF2B5EF4-FFF2-40B4-BE49-F238E27FC236}">
              <a16:creationId xmlns:a16="http://schemas.microsoft.com/office/drawing/2014/main" id="{039999AD-81F6-4305-A028-7FCA766626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5" name="TextBox 3524">
          <a:extLst>
            <a:ext uri="{FF2B5EF4-FFF2-40B4-BE49-F238E27FC236}">
              <a16:creationId xmlns:a16="http://schemas.microsoft.com/office/drawing/2014/main" id="{4C077390-1A48-47FF-9D99-FFF632C250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6" name="TextBox 3525">
          <a:extLst>
            <a:ext uri="{FF2B5EF4-FFF2-40B4-BE49-F238E27FC236}">
              <a16:creationId xmlns:a16="http://schemas.microsoft.com/office/drawing/2014/main" id="{0B1979B7-9CF6-4A31-ADAE-E1FD1E41CB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7" name="TextBox 3526">
          <a:extLst>
            <a:ext uri="{FF2B5EF4-FFF2-40B4-BE49-F238E27FC236}">
              <a16:creationId xmlns:a16="http://schemas.microsoft.com/office/drawing/2014/main" id="{338CDA7F-93CB-4654-A35F-46B3B7D21F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8" name="TextBox 3527">
          <a:extLst>
            <a:ext uri="{FF2B5EF4-FFF2-40B4-BE49-F238E27FC236}">
              <a16:creationId xmlns:a16="http://schemas.microsoft.com/office/drawing/2014/main" id="{6C85D7EE-3591-4386-BD81-3AD21968F1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9" name="TextBox 3528">
          <a:extLst>
            <a:ext uri="{FF2B5EF4-FFF2-40B4-BE49-F238E27FC236}">
              <a16:creationId xmlns:a16="http://schemas.microsoft.com/office/drawing/2014/main" id="{7016BE1D-B2E3-4825-BE35-449D4F0F91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0" name="TextBox 3529">
          <a:extLst>
            <a:ext uri="{FF2B5EF4-FFF2-40B4-BE49-F238E27FC236}">
              <a16:creationId xmlns:a16="http://schemas.microsoft.com/office/drawing/2014/main" id="{F11090C2-93A9-4DFD-980A-3357BA0F1C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1" name="TextBox 3530">
          <a:extLst>
            <a:ext uri="{FF2B5EF4-FFF2-40B4-BE49-F238E27FC236}">
              <a16:creationId xmlns:a16="http://schemas.microsoft.com/office/drawing/2014/main" id="{A081AD5B-9952-4EF3-8FD4-DAB007D03A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2" name="TextBox 3531">
          <a:extLst>
            <a:ext uri="{FF2B5EF4-FFF2-40B4-BE49-F238E27FC236}">
              <a16:creationId xmlns:a16="http://schemas.microsoft.com/office/drawing/2014/main" id="{5FF3E450-C52B-4EB8-AC2C-35EC02FA69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3" name="TextBox 3532">
          <a:extLst>
            <a:ext uri="{FF2B5EF4-FFF2-40B4-BE49-F238E27FC236}">
              <a16:creationId xmlns:a16="http://schemas.microsoft.com/office/drawing/2014/main" id="{7CFE1807-7667-43DA-A285-36FA89BC02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4" name="TextBox 3533">
          <a:extLst>
            <a:ext uri="{FF2B5EF4-FFF2-40B4-BE49-F238E27FC236}">
              <a16:creationId xmlns:a16="http://schemas.microsoft.com/office/drawing/2014/main" id="{0AC4E1CD-C5F3-486D-BB97-C241BDFDE7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5" name="TextBox 3534">
          <a:extLst>
            <a:ext uri="{FF2B5EF4-FFF2-40B4-BE49-F238E27FC236}">
              <a16:creationId xmlns:a16="http://schemas.microsoft.com/office/drawing/2014/main" id="{1FA07739-FA80-40D0-B8A3-18C6FEC6F1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6" name="TextBox 3535">
          <a:extLst>
            <a:ext uri="{FF2B5EF4-FFF2-40B4-BE49-F238E27FC236}">
              <a16:creationId xmlns:a16="http://schemas.microsoft.com/office/drawing/2014/main" id="{D608F491-92DE-4C97-A67D-FE9DCD4F1F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7" name="TextBox 3536">
          <a:extLst>
            <a:ext uri="{FF2B5EF4-FFF2-40B4-BE49-F238E27FC236}">
              <a16:creationId xmlns:a16="http://schemas.microsoft.com/office/drawing/2014/main" id="{045F077A-CDC9-41E6-8812-001A2B5312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8" name="TextBox 3537">
          <a:extLst>
            <a:ext uri="{FF2B5EF4-FFF2-40B4-BE49-F238E27FC236}">
              <a16:creationId xmlns:a16="http://schemas.microsoft.com/office/drawing/2014/main" id="{370B4DDF-F7EC-473A-96E7-893A136595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9" name="TextBox 3538">
          <a:extLst>
            <a:ext uri="{FF2B5EF4-FFF2-40B4-BE49-F238E27FC236}">
              <a16:creationId xmlns:a16="http://schemas.microsoft.com/office/drawing/2014/main" id="{D931A1E7-7548-45B7-9D28-DC2B81853D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0" name="TextBox 3539">
          <a:extLst>
            <a:ext uri="{FF2B5EF4-FFF2-40B4-BE49-F238E27FC236}">
              <a16:creationId xmlns:a16="http://schemas.microsoft.com/office/drawing/2014/main" id="{C7190763-1B2D-4A1D-8E99-9025C2F022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1" name="TextBox 3540">
          <a:extLst>
            <a:ext uri="{FF2B5EF4-FFF2-40B4-BE49-F238E27FC236}">
              <a16:creationId xmlns:a16="http://schemas.microsoft.com/office/drawing/2014/main" id="{2BA29215-91D8-481D-831E-BB428DFF43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2" name="TextBox 3541">
          <a:extLst>
            <a:ext uri="{FF2B5EF4-FFF2-40B4-BE49-F238E27FC236}">
              <a16:creationId xmlns:a16="http://schemas.microsoft.com/office/drawing/2014/main" id="{63DD9125-5DE6-469E-9340-1AE95277D7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3" name="TextBox 3542">
          <a:extLst>
            <a:ext uri="{FF2B5EF4-FFF2-40B4-BE49-F238E27FC236}">
              <a16:creationId xmlns:a16="http://schemas.microsoft.com/office/drawing/2014/main" id="{4EF23CB1-48AE-4B84-995B-86436B6811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4" name="TextBox 3543">
          <a:extLst>
            <a:ext uri="{FF2B5EF4-FFF2-40B4-BE49-F238E27FC236}">
              <a16:creationId xmlns:a16="http://schemas.microsoft.com/office/drawing/2014/main" id="{D9235A8F-690C-4ACD-B1E2-ADE886BA12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5" name="TextBox 3544">
          <a:extLst>
            <a:ext uri="{FF2B5EF4-FFF2-40B4-BE49-F238E27FC236}">
              <a16:creationId xmlns:a16="http://schemas.microsoft.com/office/drawing/2014/main" id="{9412E93B-5F7D-4CF7-8344-357FEA6561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6" name="TextBox 3545">
          <a:extLst>
            <a:ext uri="{FF2B5EF4-FFF2-40B4-BE49-F238E27FC236}">
              <a16:creationId xmlns:a16="http://schemas.microsoft.com/office/drawing/2014/main" id="{BB2A29F3-4812-43A4-B2B7-664EC9FF00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7" name="TextBox 3546">
          <a:extLst>
            <a:ext uri="{FF2B5EF4-FFF2-40B4-BE49-F238E27FC236}">
              <a16:creationId xmlns:a16="http://schemas.microsoft.com/office/drawing/2014/main" id="{9F3EAD8D-0DDD-4E46-BF15-3528433AA3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8" name="TextBox 3547">
          <a:extLst>
            <a:ext uri="{FF2B5EF4-FFF2-40B4-BE49-F238E27FC236}">
              <a16:creationId xmlns:a16="http://schemas.microsoft.com/office/drawing/2014/main" id="{F52945AF-55F9-4205-9F19-C8935C2A3A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9" name="TextBox 3548">
          <a:extLst>
            <a:ext uri="{FF2B5EF4-FFF2-40B4-BE49-F238E27FC236}">
              <a16:creationId xmlns:a16="http://schemas.microsoft.com/office/drawing/2014/main" id="{344F9DA2-FC4C-483A-B4A9-F93BCE4F3D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0" name="TextBox 3549">
          <a:extLst>
            <a:ext uri="{FF2B5EF4-FFF2-40B4-BE49-F238E27FC236}">
              <a16:creationId xmlns:a16="http://schemas.microsoft.com/office/drawing/2014/main" id="{22AA7F19-9B86-42A5-BBF4-8DCE77A04B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1" name="TextBox 3550">
          <a:extLst>
            <a:ext uri="{FF2B5EF4-FFF2-40B4-BE49-F238E27FC236}">
              <a16:creationId xmlns:a16="http://schemas.microsoft.com/office/drawing/2014/main" id="{E13C0D2D-E781-4CA4-A1D3-F41AE8E4FE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2" name="TextBox 3551">
          <a:extLst>
            <a:ext uri="{FF2B5EF4-FFF2-40B4-BE49-F238E27FC236}">
              <a16:creationId xmlns:a16="http://schemas.microsoft.com/office/drawing/2014/main" id="{275856C1-97DD-49B8-9470-192C316A59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3" name="TextBox 3552">
          <a:extLst>
            <a:ext uri="{FF2B5EF4-FFF2-40B4-BE49-F238E27FC236}">
              <a16:creationId xmlns:a16="http://schemas.microsoft.com/office/drawing/2014/main" id="{956E8F11-37C3-4A77-8A99-D883DD8540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4" name="TextBox 3553">
          <a:extLst>
            <a:ext uri="{FF2B5EF4-FFF2-40B4-BE49-F238E27FC236}">
              <a16:creationId xmlns:a16="http://schemas.microsoft.com/office/drawing/2014/main" id="{C47F9CA1-15B1-4AB3-8B02-8104DC314A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5" name="TextBox 3554">
          <a:extLst>
            <a:ext uri="{FF2B5EF4-FFF2-40B4-BE49-F238E27FC236}">
              <a16:creationId xmlns:a16="http://schemas.microsoft.com/office/drawing/2014/main" id="{21278FB0-C20C-4F73-865A-F4D28C1F38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6" name="TextBox 3555">
          <a:extLst>
            <a:ext uri="{FF2B5EF4-FFF2-40B4-BE49-F238E27FC236}">
              <a16:creationId xmlns:a16="http://schemas.microsoft.com/office/drawing/2014/main" id="{4E702821-D606-48F5-B83F-21F0887D28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7" name="TextBox 3556">
          <a:extLst>
            <a:ext uri="{FF2B5EF4-FFF2-40B4-BE49-F238E27FC236}">
              <a16:creationId xmlns:a16="http://schemas.microsoft.com/office/drawing/2014/main" id="{C4089DC0-BFF3-4862-8312-5DFE5907A2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8" name="TextBox 3557">
          <a:extLst>
            <a:ext uri="{FF2B5EF4-FFF2-40B4-BE49-F238E27FC236}">
              <a16:creationId xmlns:a16="http://schemas.microsoft.com/office/drawing/2014/main" id="{35D28D5B-36D8-4622-AADF-B6E416BE35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9" name="TextBox 3558">
          <a:extLst>
            <a:ext uri="{FF2B5EF4-FFF2-40B4-BE49-F238E27FC236}">
              <a16:creationId xmlns:a16="http://schemas.microsoft.com/office/drawing/2014/main" id="{458D3248-C40A-4904-A586-2AA45CB6F0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0" name="TextBox 3559">
          <a:extLst>
            <a:ext uri="{FF2B5EF4-FFF2-40B4-BE49-F238E27FC236}">
              <a16:creationId xmlns:a16="http://schemas.microsoft.com/office/drawing/2014/main" id="{AC88D80F-FFC5-4872-8FEA-C0B44ADEAF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1" name="TextBox 3560">
          <a:extLst>
            <a:ext uri="{FF2B5EF4-FFF2-40B4-BE49-F238E27FC236}">
              <a16:creationId xmlns:a16="http://schemas.microsoft.com/office/drawing/2014/main" id="{9F84EF8E-1ED4-4991-A036-548DCAD152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2" name="TextBox 3561">
          <a:extLst>
            <a:ext uri="{FF2B5EF4-FFF2-40B4-BE49-F238E27FC236}">
              <a16:creationId xmlns:a16="http://schemas.microsoft.com/office/drawing/2014/main" id="{F44196C8-332D-4DF1-BEF1-F2E2F69307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3" name="TextBox 3562">
          <a:extLst>
            <a:ext uri="{FF2B5EF4-FFF2-40B4-BE49-F238E27FC236}">
              <a16:creationId xmlns:a16="http://schemas.microsoft.com/office/drawing/2014/main" id="{BE453DF4-AB82-47FD-AE05-6D75DCEBDC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4" name="TextBox 3563">
          <a:extLst>
            <a:ext uri="{FF2B5EF4-FFF2-40B4-BE49-F238E27FC236}">
              <a16:creationId xmlns:a16="http://schemas.microsoft.com/office/drawing/2014/main" id="{479D1AAF-D7DF-4D53-AF61-791532E10B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5" name="TextBox 3564">
          <a:extLst>
            <a:ext uri="{FF2B5EF4-FFF2-40B4-BE49-F238E27FC236}">
              <a16:creationId xmlns:a16="http://schemas.microsoft.com/office/drawing/2014/main" id="{72A98496-9EA2-4888-A4FB-FC5366CA40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6" name="TextBox 3565">
          <a:extLst>
            <a:ext uri="{FF2B5EF4-FFF2-40B4-BE49-F238E27FC236}">
              <a16:creationId xmlns:a16="http://schemas.microsoft.com/office/drawing/2014/main" id="{4624D644-7A44-43CD-9C6A-53A341E174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7" name="TextBox 3566">
          <a:extLst>
            <a:ext uri="{FF2B5EF4-FFF2-40B4-BE49-F238E27FC236}">
              <a16:creationId xmlns:a16="http://schemas.microsoft.com/office/drawing/2014/main" id="{EA1CE022-EE7A-4692-8CBA-371B9F24C7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8" name="TextBox 3567">
          <a:extLst>
            <a:ext uri="{FF2B5EF4-FFF2-40B4-BE49-F238E27FC236}">
              <a16:creationId xmlns:a16="http://schemas.microsoft.com/office/drawing/2014/main" id="{85435344-4DB6-4F77-930A-7179FC2606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9" name="TextBox 3568">
          <a:extLst>
            <a:ext uri="{FF2B5EF4-FFF2-40B4-BE49-F238E27FC236}">
              <a16:creationId xmlns:a16="http://schemas.microsoft.com/office/drawing/2014/main" id="{807A311D-309A-48CF-8AD0-B171EA4038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0" name="TextBox 3569">
          <a:extLst>
            <a:ext uri="{FF2B5EF4-FFF2-40B4-BE49-F238E27FC236}">
              <a16:creationId xmlns:a16="http://schemas.microsoft.com/office/drawing/2014/main" id="{D2EC8F3F-173D-4E0E-9C34-6B5FB69416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1" name="TextBox 3570">
          <a:extLst>
            <a:ext uri="{FF2B5EF4-FFF2-40B4-BE49-F238E27FC236}">
              <a16:creationId xmlns:a16="http://schemas.microsoft.com/office/drawing/2014/main" id="{8CFDEEBD-D3C1-42C4-8025-B67239F1E6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2" name="TextBox 3571">
          <a:extLst>
            <a:ext uri="{FF2B5EF4-FFF2-40B4-BE49-F238E27FC236}">
              <a16:creationId xmlns:a16="http://schemas.microsoft.com/office/drawing/2014/main" id="{5B98749C-43CD-47A1-B577-AD59527F60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3" name="TextBox 3572">
          <a:extLst>
            <a:ext uri="{FF2B5EF4-FFF2-40B4-BE49-F238E27FC236}">
              <a16:creationId xmlns:a16="http://schemas.microsoft.com/office/drawing/2014/main" id="{241070CC-AC09-4439-9A45-0C0532315E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4" name="TextBox 3573">
          <a:extLst>
            <a:ext uri="{FF2B5EF4-FFF2-40B4-BE49-F238E27FC236}">
              <a16:creationId xmlns:a16="http://schemas.microsoft.com/office/drawing/2014/main" id="{903C7EE0-5E18-4BC6-8F59-4DE00317E0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5" name="TextBox 3574">
          <a:extLst>
            <a:ext uri="{FF2B5EF4-FFF2-40B4-BE49-F238E27FC236}">
              <a16:creationId xmlns:a16="http://schemas.microsoft.com/office/drawing/2014/main" id="{795D3BA6-17DD-4235-8CC3-5384B487D6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6" name="TextBox 3575">
          <a:extLst>
            <a:ext uri="{FF2B5EF4-FFF2-40B4-BE49-F238E27FC236}">
              <a16:creationId xmlns:a16="http://schemas.microsoft.com/office/drawing/2014/main" id="{BB6557FE-413D-4A23-8DC6-1F29DDE81C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7" name="TextBox 3576">
          <a:extLst>
            <a:ext uri="{FF2B5EF4-FFF2-40B4-BE49-F238E27FC236}">
              <a16:creationId xmlns:a16="http://schemas.microsoft.com/office/drawing/2014/main" id="{B658CBF1-2CD0-4308-82C5-E1F01D3290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8" name="TextBox 3577">
          <a:extLst>
            <a:ext uri="{FF2B5EF4-FFF2-40B4-BE49-F238E27FC236}">
              <a16:creationId xmlns:a16="http://schemas.microsoft.com/office/drawing/2014/main" id="{145BC675-8673-4AAB-B4F1-EFB4BF838C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9" name="TextBox 3578">
          <a:extLst>
            <a:ext uri="{FF2B5EF4-FFF2-40B4-BE49-F238E27FC236}">
              <a16:creationId xmlns:a16="http://schemas.microsoft.com/office/drawing/2014/main" id="{6A0643D8-C814-4F6B-82B8-61583B3B76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0" name="TextBox 3579">
          <a:extLst>
            <a:ext uri="{FF2B5EF4-FFF2-40B4-BE49-F238E27FC236}">
              <a16:creationId xmlns:a16="http://schemas.microsoft.com/office/drawing/2014/main" id="{F1648B39-F70B-4286-8BD9-7B14057768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1" name="TextBox 3580">
          <a:extLst>
            <a:ext uri="{FF2B5EF4-FFF2-40B4-BE49-F238E27FC236}">
              <a16:creationId xmlns:a16="http://schemas.microsoft.com/office/drawing/2014/main" id="{D3225D0C-98F4-49E8-BDE1-A88E77C12A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2" name="TextBox 3581">
          <a:extLst>
            <a:ext uri="{FF2B5EF4-FFF2-40B4-BE49-F238E27FC236}">
              <a16:creationId xmlns:a16="http://schemas.microsoft.com/office/drawing/2014/main" id="{200C8A7F-C857-4D9C-87F7-DA2A755C88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3" name="TextBox 3582">
          <a:extLst>
            <a:ext uri="{FF2B5EF4-FFF2-40B4-BE49-F238E27FC236}">
              <a16:creationId xmlns:a16="http://schemas.microsoft.com/office/drawing/2014/main" id="{419ABD9F-11BE-4330-9BB1-F69979CD8A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4" name="TextBox 3583">
          <a:extLst>
            <a:ext uri="{FF2B5EF4-FFF2-40B4-BE49-F238E27FC236}">
              <a16:creationId xmlns:a16="http://schemas.microsoft.com/office/drawing/2014/main" id="{46959994-680A-4B42-9B32-EA94C4A2B7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5" name="TextBox 3584">
          <a:extLst>
            <a:ext uri="{FF2B5EF4-FFF2-40B4-BE49-F238E27FC236}">
              <a16:creationId xmlns:a16="http://schemas.microsoft.com/office/drawing/2014/main" id="{EF17F10E-A29A-477F-9DEA-1E9EC12156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6" name="TextBox 3585">
          <a:extLst>
            <a:ext uri="{FF2B5EF4-FFF2-40B4-BE49-F238E27FC236}">
              <a16:creationId xmlns:a16="http://schemas.microsoft.com/office/drawing/2014/main" id="{A6F247D5-FFA7-43C0-88E5-A322BAC54C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7" name="TextBox 3586">
          <a:extLst>
            <a:ext uri="{FF2B5EF4-FFF2-40B4-BE49-F238E27FC236}">
              <a16:creationId xmlns:a16="http://schemas.microsoft.com/office/drawing/2014/main" id="{566CF44A-E32B-4B87-8249-923CED5A1A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8" name="TextBox 3587">
          <a:extLst>
            <a:ext uri="{FF2B5EF4-FFF2-40B4-BE49-F238E27FC236}">
              <a16:creationId xmlns:a16="http://schemas.microsoft.com/office/drawing/2014/main" id="{CB022767-BDF8-48ED-BEBC-665DD4B080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9" name="TextBox 3588">
          <a:extLst>
            <a:ext uri="{FF2B5EF4-FFF2-40B4-BE49-F238E27FC236}">
              <a16:creationId xmlns:a16="http://schemas.microsoft.com/office/drawing/2014/main" id="{5777A850-EFC5-4CBA-9DE4-658401B45D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0" name="TextBox 3589">
          <a:extLst>
            <a:ext uri="{FF2B5EF4-FFF2-40B4-BE49-F238E27FC236}">
              <a16:creationId xmlns:a16="http://schemas.microsoft.com/office/drawing/2014/main" id="{A2B3AC9A-A888-4E5F-AFC4-E319ED12F8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1" name="TextBox 3590">
          <a:extLst>
            <a:ext uri="{FF2B5EF4-FFF2-40B4-BE49-F238E27FC236}">
              <a16:creationId xmlns:a16="http://schemas.microsoft.com/office/drawing/2014/main" id="{F709D993-E7FE-4ADD-91D9-1D83DE9516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2" name="TextBox 3591">
          <a:extLst>
            <a:ext uri="{FF2B5EF4-FFF2-40B4-BE49-F238E27FC236}">
              <a16:creationId xmlns:a16="http://schemas.microsoft.com/office/drawing/2014/main" id="{7D128184-D44E-423C-9C41-BC4F494238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3" name="TextBox 3592">
          <a:extLst>
            <a:ext uri="{FF2B5EF4-FFF2-40B4-BE49-F238E27FC236}">
              <a16:creationId xmlns:a16="http://schemas.microsoft.com/office/drawing/2014/main" id="{1ABF6D2E-3C3E-42B8-9502-5969610EC0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4" name="TextBox 3593">
          <a:extLst>
            <a:ext uri="{FF2B5EF4-FFF2-40B4-BE49-F238E27FC236}">
              <a16:creationId xmlns:a16="http://schemas.microsoft.com/office/drawing/2014/main" id="{08AEE670-1B39-4AFF-8304-AB45BA7FE7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5" name="TextBox 3594">
          <a:extLst>
            <a:ext uri="{FF2B5EF4-FFF2-40B4-BE49-F238E27FC236}">
              <a16:creationId xmlns:a16="http://schemas.microsoft.com/office/drawing/2014/main" id="{996EA91C-3807-4D72-8014-006D2F1798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6" name="TextBox 3595">
          <a:extLst>
            <a:ext uri="{FF2B5EF4-FFF2-40B4-BE49-F238E27FC236}">
              <a16:creationId xmlns:a16="http://schemas.microsoft.com/office/drawing/2014/main" id="{86F5381C-0099-400B-8E53-F38B37A8B2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7" name="TextBox 3596">
          <a:extLst>
            <a:ext uri="{FF2B5EF4-FFF2-40B4-BE49-F238E27FC236}">
              <a16:creationId xmlns:a16="http://schemas.microsoft.com/office/drawing/2014/main" id="{9841C198-600A-489C-BD37-9168BD224F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8" name="TextBox 3597">
          <a:extLst>
            <a:ext uri="{FF2B5EF4-FFF2-40B4-BE49-F238E27FC236}">
              <a16:creationId xmlns:a16="http://schemas.microsoft.com/office/drawing/2014/main" id="{1EF08E38-A519-43DE-90B0-CCDE48A7AF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9" name="TextBox 3598">
          <a:extLst>
            <a:ext uri="{FF2B5EF4-FFF2-40B4-BE49-F238E27FC236}">
              <a16:creationId xmlns:a16="http://schemas.microsoft.com/office/drawing/2014/main" id="{51F92AA2-0CCE-4EE9-B00F-F7F7833B83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0" name="TextBox 3599">
          <a:extLst>
            <a:ext uri="{FF2B5EF4-FFF2-40B4-BE49-F238E27FC236}">
              <a16:creationId xmlns:a16="http://schemas.microsoft.com/office/drawing/2014/main" id="{982710E1-3D76-4BD0-9B48-C838C7B5B0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1" name="TextBox 3600">
          <a:extLst>
            <a:ext uri="{FF2B5EF4-FFF2-40B4-BE49-F238E27FC236}">
              <a16:creationId xmlns:a16="http://schemas.microsoft.com/office/drawing/2014/main" id="{34EEE0CE-0902-4F35-9702-F355554D4E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2" name="TextBox 3601">
          <a:extLst>
            <a:ext uri="{FF2B5EF4-FFF2-40B4-BE49-F238E27FC236}">
              <a16:creationId xmlns:a16="http://schemas.microsoft.com/office/drawing/2014/main" id="{F516B042-40D5-463C-9951-FDE6269A75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3" name="TextBox 3602">
          <a:extLst>
            <a:ext uri="{FF2B5EF4-FFF2-40B4-BE49-F238E27FC236}">
              <a16:creationId xmlns:a16="http://schemas.microsoft.com/office/drawing/2014/main" id="{A6BBF21B-7DDA-4E22-9F67-9ADDCDE0FF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4" name="TextBox 3603">
          <a:extLst>
            <a:ext uri="{FF2B5EF4-FFF2-40B4-BE49-F238E27FC236}">
              <a16:creationId xmlns:a16="http://schemas.microsoft.com/office/drawing/2014/main" id="{1F531D4F-8ABF-47DA-89C5-698A55A275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5" name="TextBox 3604">
          <a:extLst>
            <a:ext uri="{FF2B5EF4-FFF2-40B4-BE49-F238E27FC236}">
              <a16:creationId xmlns:a16="http://schemas.microsoft.com/office/drawing/2014/main" id="{69673A67-CF8A-4EED-9623-A500BA46F1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6" name="TextBox 3605">
          <a:extLst>
            <a:ext uri="{FF2B5EF4-FFF2-40B4-BE49-F238E27FC236}">
              <a16:creationId xmlns:a16="http://schemas.microsoft.com/office/drawing/2014/main" id="{C14939E4-8495-4AC8-99F8-BA630A1475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7" name="TextBox 3606">
          <a:extLst>
            <a:ext uri="{FF2B5EF4-FFF2-40B4-BE49-F238E27FC236}">
              <a16:creationId xmlns:a16="http://schemas.microsoft.com/office/drawing/2014/main" id="{F4958BC8-62F8-4918-BDD7-07EC231D73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8" name="TextBox 3607">
          <a:extLst>
            <a:ext uri="{FF2B5EF4-FFF2-40B4-BE49-F238E27FC236}">
              <a16:creationId xmlns:a16="http://schemas.microsoft.com/office/drawing/2014/main" id="{14682B38-AEF0-46C5-A3FD-126837B955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9" name="TextBox 3608">
          <a:extLst>
            <a:ext uri="{FF2B5EF4-FFF2-40B4-BE49-F238E27FC236}">
              <a16:creationId xmlns:a16="http://schemas.microsoft.com/office/drawing/2014/main" id="{78BAAEE0-B6ED-4E34-907E-29C14C4AD6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0" name="TextBox 3609">
          <a:extLst>
            <a:ext uri="{FF2B5EF4-FFF2-40B4-BE49-F238E27FC236}">
              <a16:creationId xmlns:a16="http://schemas.microsoft.com/office/drawing/2014/main" id="{3253EA5A-4391-48EC-8F1D-C12817AEAC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1" name="TextBox 3610">
          <a:extLst>
            <a:ext uri="{FF2B5EF4-FFF2-40B4-BE49-F238E27FC236}">
              <a16:creationId xmlns:a16="http://schemas.microsoft.com/office/drawing/2014/main" id="{437C03B6-F1D5-43E7-9110-519883C367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2" name="TextBox 3611">
          <a:extLst>
            <a:ext uri="{FF2B5EF4-FFF2-40B4-BE49-F238E27FC236}">
              <a16:creationId xmlns:a16="http://schemas.microsoft.com/office/drawing/2014/main" id="{5D8F5A3E-247E-4464-924D-446BBB381D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3" name="TextBox 3612">
          <a:extLst>
            <a:ext uri="{FF2B5EF4-FFF2-40B4-BE49-F238E27FC236}">
              <a16:creationId xmlns:a16="http://schemas.microsoft.com/office/drawing/2014/main" id="{0A3C93C4-E910-460D-8FB7-67361CDDD7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4" name="TextBox 3613">
          <a:extLst>
            <a:ext uri="{FF2B5EF4-FFF2-40B4-BE49-F238E27FC236}">
              <a16:creationId xmlns:a16="http://schemas.microsoft.com/office/drawing/2014/main" id="{AA36569C-4C49-40CB-9DAE-F70ECAB800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5" name="TextBox 3614">
          <a:extLst>
            <a:ext uri="{FF2B5EF4-FFF2-40B4-BE49-F238E27FC236}">
              <a16:creationId xmlns:a16="http://schemas.microsoft.com/office/drawing/2014/main" id="{E2C748B0-4E41-4AB5-A088-C6B9B3C486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6" name="TextBox 3615">
          <a:extLst>
            <a:ext uri="{FF2B5EF4-FFF2-40B4-BE49-F238E27FC236}">
              <a16:creationId xmlns:a16="http://schemas.microsoft.com/office/drawing/2014/main" id="{1D175AF3-40AD-4EFE-9CAB-2442A7E252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7" name="TextBox 3616">
          <a:extLst>
            <a:ext uri="{FF2B5EF4-FFF2-40B4-BE49-F238E27FC236}">
              <a16:creationId xmlns:a16="http://schemas.microsoft.com/office/drawing/2014/main" id="{DC5004A9-8F7A-46E7-9AE8-8AA1A0A961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8" name="TextBox 3617">
          <a:extLst>
            <a:ext uri="{FF2B5EF4-FFF2-40B4-BE49-F238E27FC236}">
              <a16:creationId xmlns:a16="http://schemas.microsoft.com/office/drawing/2014/main" id="{A8F268CF-60AC-4366-B908-5A7EFA35BF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9" name="TextBox 3618">
          <a:extLst>
            <a:ext uri="{FF2B5EF4-FFF2-40B4-BE49-F238E27FC236}">
              <a16:creationId xmlns:a16="http://schemas.microsoft.com/office/drawing/2014/main" id="{8BD24E59-3C00-48CF-AEF6-280781CCC9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0" name="TextBox 3619">
          <a:extLst>
            <a:ext uri="{FF2B5EF4-FFF2-40B4-BE49-F238E27FC236}">
              <a16:creationId xmlns:a16="http://schemas.microsoft.com/office/drawing/2014/main" id="{8BEDA633-10B9-40B2-8735-5988ED6446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1" name="TextBox 3620">
          <a:extLst>
            <a:ext uri="{FF2B5EF4-FFF2-40B4-BE49-F238E27FC236}">
              <a16:creationId xmlns:a16="http://schemas.microsoft.com/office/drawing/2014/main" id="{7697E271-B9DD-490D-89ED-430FCAC0B2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2" name="TextBox 3621">
          <a:extLst>
            <a:ext uri="{FF2B5EF4-FFF2-40B4-BE49-F238E27FC236}">
              <a16:creationId xmlns:a16="http://schemas.microsoft.com/office/drawing/2014/main" id="{D7CF6B24-DD02-4CDF-A8B6-145447E28E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3" name="TextBox 3622">
          <a:extLst>
            <a:ext uri="{FF2B5EF4-FFF2-40B4-BE49-F238E27FC236}">
              <a16:creationId xmlns:a16="http://schemas.microsoft.com/office/drawing/2014/main" id="{A18EC2DF-CB71-42FC-BFEC-0CC16E4C45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4" name="TextBox 3623">
          <a:extLst>
            <a:ext uri="{FF2B5EF4-FFF2-40B4-BE49-F238E27FC236}">
              <a16:creationId xmlns:a16="http://schemas.microsoft.com/office/drawing/2014/main" id="{62E76ECD-DE02-4F91-AC22-82ABBE0F7D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5" name="TextBox 3624">
          <a:extLst>
            <a:ext uri="{FF2B5EF4-FFF2-40B4-BE49-F238E27FC236}">
              <a16:creationId xmlns:a16="http://schemas.microsoft.com/office/drawing/2014/main" id="{09AFE94D-4357-4CBE-937B-B3F2D2B157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6" name="TextBox 3625">
          <a:extLst>
            <a:ext uri="{FF2B5EF4-FFF2-40B4-BE49-F238E27FC236}">
              <a16:creationId xmlns:a16="http://schemas.microsoft.com/office/drawing/2014/main" id="{07FDE5B2-E658-48B4-BFA6-2A83C50431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7" name="TextBox 3626">
          <a:extLst>
            <a:ext uri="{FF2B5EF4-FFF2-40B4-BE49-F238E27FC236}">
              <a16:creationId xmlns:a16="http://schemas.microsoft.com/office/drawing/2014/main" id="{A5D5A5B4-81DC-4A58-84E3-F1430EDAE3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8" name="TextBox 3627">
          <a:extLst>
            <a:ext uri="{FF2B5EF4-FFF2-40B4-BE49-F238E27FC236}">
              <a16:creationId xmlns:a16="http://schemas.microsoft.com/office/drawing/2014/main" id="{8A23DBC8-D07E-4F43-B51F-9564906CE9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9" name="TextBox 3628">
          <a:extLst>
            <a:ext uri="{FF2B5EF4-FFF2-40B4-BE49-F238E27FC236}">
              <a16:creationId xmlns:a16="http://schemas.microsoft.com/office/drawing/2014/main" id="{0BA2AE4E-FB53-4216-8963-5B533BBABD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0" name="TextBox 3629">
          <a:extLst>
            <a:ext uri="{FF2B5EF4-FFF2-40B4-BE49-F238E27FC236}">
              <a16:creationId xmlns:a16="http://schemas.microsoft.com/office/drawing/2014/main" id="{B6239EF3-8005-44EC-8CCB-DC5BA313C0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1" name="TextBox 3630">
          <a:extLst>
            <a:ext uri="{FF2B5EF4-FFF2-40B4-BE49-F238E27FC236}">
              <a16:creationId xmlns:a16="http://schemas.microsoft.com/office/drawing/2014/main" id="{9C8F566C-483C-4689-A71B-A2E8193D43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2" name="TextBox 3631">
          <a:extLst>
            <a:ext uri="{FF2B5EF4-FFF2-40B4-BE49-F238E27FC236}">
              <a16:creationId xmlns:a16="http://schemas.microsoft.com/office/drawing/2014/main" id="{EACF78E6-F309-424F-B631-F81E618A4E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3" name="TextBox 3632">
          <a:extLst>
            <a:ext uri="{FF2B5EF4-FFF2-40B4-BE49-F238E27FC236}">
              <a16:creationId xmlns:a16="http://schemas.microsoft.com/office/drawing/2014/main" id="{B4A53B1A-D453-4B18-88AA-17A2547F71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4" name="TextBox 3633">
          <a:extLst>
            <a:ext uri="{FF2B5EF4-FFF2-40B4-BE49-F238E27FC236}">
              <a16:creationId xmlns:a16="http://schemas.microsoft.com/office/drawing/2014/main" id="{FBCE251D-8CE4-444A-9A91-77B1A6A9CB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5" name="TextBox 3634">
          <a:extLst>
            <a:ext uri="{FF2B5EF4-FFF2-40B4-BE49-F238E27FC236}">
              <a16:creationId xmlns:a16="http://schemas.microsoft.com/office/drawing/2014/main" id="{15F5E60E-296E-4F55-878F-D6637E1723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6" name="TextBox 3635">
          <a:extLst>
            <a:ext uri="{FF2B5EF4-FFF2-40B4-BE49-F238E27FC236}">
              <a16:creationId xmlns:a16="http://schemas.microsoft.com/office/drawing/2014/main" id="{5F15FBB7-E727-4B84-9595-441E9780F6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7" name="TextBox 3636">
          <a:extLst>
            <a:ext uri="{FF2B5EF4-FFF2-40B4-BE49-F238E27FC236}">
              <a16:creationId xmlns:a16="http://schemas.microsoft.com/office/drawing/2014/main" id="{638B7885-1D64-44FF-B7B1-56420FB7BC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8" name="TextBox 3637">
          <a:extLst>
            <a:ext uri="{FF2B5EF4-FFF2-40B4-BE49-F238E27FC236}">
              <a16:creationId xmlns:a16="http://schemas.microsoft.com/office/drawing/2014/main" id="{4DDB7E00-4C44-4F4D-A656-C9DDB16715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9" name="TextBox 3638">
          <a:extLst>
            <a:ext uri="{FF2B5EF4-FFF2-40B4-BE49-F238E27FC236}">
              <a16:creationId xmlns:a16="http://schemas.microsoft.com/office/drawing/2014/main" id="{E478CDB2-E369-4DA3-B159-7AE3FAFF94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0" name="TextBox 3639">
          <a:extLst>
            <a:ext uri="{FF2B5EF4-FFF2-40B4-BE49-F238E27FC236}">
              <a16:creationId xmlns:a16="http://schemas.microsoft.com/office/drawing/2014/main" id="{DC5D7224-6E99-4F18-8F85-EE149E1FD2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1" name="TextBox 3640">
          <a:extLst>
            <a:ext uri="{FF2B5EF4-FFF2-40B4-BE49-F238E27FC236}">
              <a16:creationId xmlns:a16="http://schemas.microsoft.com/office/drawing/2014/main" id="{7072A931-8C6E-43E1-A519-1CC1FC965C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2" name="TextBox 3641">
          <a:extLst>
            <a:ext uri="{FF2B5EF4-FFF2-40B4-BE49-F238E27FC236}">
              <a16:creationId xmlns:a16="http://schemas.microsoft.com/office/drawing/2014/main" id="{49FE1747-767C-40BE-9449-F369397B38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3" name="TextBox 3642">
          <a:extLst>
            <a:ext uri="{FF2B5EF4-FFF2-40B4-BE49-F238E27FC236}">
              <a16:creationId xmlns:a16="http://schemas.microsoft.com/office/drawing/2014/main" id="{B69B4F33-8919-4BF5-821C-F3B507B75D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4" name="TextBox 3643">
          <a:extLst>
            <a:ext uri="{FF2B5EF4-FFF2-40B4-BE49-F238E27FC236}">
              <a16:creationId xmlns:a16="http://schemas.microsoft.com/office/drawing/2014/main" id="{3C8FBA5C-961B-41CA-B857-EFCBADF067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5" name="TextBox 3644">
          <a:extLst>
            <a:ext uri="{FF2B5EF4-FFF2-40B4-BE49-F238E27FC236}">
              <a16:creationId xmlns:a16="http://schemas.microsoft.com/office/drawing/2014/main" id="{E7F90110-4FD7-42F9-84F2-F7E8CFF70D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6" name="TextBox 3645">
          <a:extLst>
            <a:ext uri="{FF2B5EF4-FFF2-40B4-BE49-F238E27FC236}">
              <a16:creationId xmlns:a16="http://schemas.microsoft.com/office/drawing/2014/main" id="{EABAA0C4-A116-4D26-BFF6-FADA3AD7D3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7" name="TextBox 3646">
          <a:extLst>
            <a:ext uri="{FF2B5EF4-FFF2-40B4-BE49-F238E27FC236}">
              <a16:creationId xmlns:a16="http://schemas.microsoft.com/office/drawing/2014/main" id="{E77240F7-43FC-4E76-90FD-B4D92B5337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8" name="TextBox 3647">
          <a:extLst>
            <a:ext uri="{FF2B5EF4-FFF2-40B4-BE49-F238E27FC236}">
              <a16:creationId xmlns:a16="http://schemas.microsoft.com/office/drawing/2014/main" id="{C2AC6239-611C-493C-81E0-BFA6CD0EAA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9" name="TextBox 3648">
          <a:extLst>
            <a:ext uri="{FF2B5EF4-FFF2-40B4-BE49-F238E27FC236}">
              <a16:creationId xmlns:a16="http://schemas.microsoft.com/office/drawing/2014/main" id="{FA82ED80-348B-4710-B206-9734D4DA34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0" name="TextBox 3649">
          <a:extLst>
            <a:ext uri="{FF2B5EF4-FFF2-40B4-BE49-F238E27FC236}">
              <a16:creationId xmlns:a16="http://schemas.microsoft.com/office/drawing/2014/main" id="{213F8AE4-6810-44DB-974F-355C5DC8C7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1" name="TextBox 3650">
          <a:extLst>
            <a:ext uri="{FF2B5EF4-FFF2-40B4-BE49-F238E27FC236}">
              <a16:creationId xmlns:a16="http://schemas.microsoft.com/office/drawing/2014/main" id="{6C134891-E2CD-4DAF-8AD3-E4830E1376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2" name="TextBox 3651">
          <a:extLst>
            <a:ext uri="{FF2B5EF4-FFF2-40B4-BE49-F238E27FC236}">
              <a16:creationId xmlns:a16="http://schemas.microsoft.com/office/drawing/2014/main" id="{803B190E-BD1A-45D6-9030-C915CE8286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3" name="TextBox 3652">
          <a:extLst>
            <a:ext uri="{FF2B5EF4-FFF2-40B4-BE49-F238E27FC236}">
              <a16:creationId xmlns:a16="http://schemas.microsoft.com/office/drawing/2014/main" id="{4738C10F-D9F7-4BF7-9704-745349E5E9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4" name="TextBox 3653">
          <a:extLst>
            <a:ext uri="{FF2B5EF4-FFF2-40B4-BE49-F238E27FC236}">
              <a16:creationId xmlns:a16="http://schemas.microsoft.com/office/drawing/2014/main" id="{D0E0728E-7366-4261-97E2-B2F2B5027A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5" name="TextBox 3654">
          <a:extLst>
            <a:ext uri="{FF2B5EF4-FFF2-40B4-BE49-F238E27FC236}">
              <a16:creationId xmlns:a16="http://schemas.microsoft.com/office/drawing/2014/main" id="{74C201B6-3AC0-443D-9C6C-B6D815B560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6" name="TextBox 3655">
          <a:extLst>
            <a:ext uri="{FF2B5EF4-FFF2-40B4-BE49-F238E27FC236}">
              <a16:creationId xmlns:a16="http://schemas.microsoft.com/office/drawing/2014/main" id="{1299AABF-8456-471B-8BDC-E45CC6E309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7" name="TextBox 3656">
          <a:extLst>
            <a:ext uri="{FF2B5EF4-FFF2-40B4-BE49-F238E27FC236}">
              <a16:creationId xmlns:a16="http://schemas.microsoft.com/office/drawing/2014/main" id="{215F73CA-1E9C-486C-BA7A-3D4357EB40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8" name="TextBox 3657">
          <a:extLst>
            <a:ext uri="{FF2B5EF4-FFF2-40B4-BE49-F238E27FC236}">
              <a16:creationId xmlns:a16="http://schemas.microsoft.com/office/drawing/2014/main" id="{68F9D9BF-9900-4DA6-9BEA-0F23AFF8CE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9" name="TextBox 3658">
          <a:extLst>
            <a:ext uri="{FF2B5EF4-FFF2-40B4-BE49-F238E27FC236}">
              <a16:creationId xmlns:a16="http://schemas.microsoft.com/office/drawing/2014/main" id="{5560E349-216B-43A2-BDEC-13D9C30FCF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0" name="TextBox 3659">
          <a:extLst>
            <a:ext uri="{FF2B5EF4-FFF2-40B4-BE49-F238E27FC236}">
              <a16:creationId xmlns:a16="http://schemas.microsoft.com/office/drawing/2014/main" id="{7DABF8F2-9F02-4EF0-AFEB-91872BC871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1" name="TextBox 3660">
          <a:extLst>
            <a:ext uri="{FF2B5EF4-FFF2-40B4-BE49-F238E27FC236}">
              <a16:creationId xmlns:a16="http://schemas.microsoft.com/office/drawing/2014/main" id="{1D3C046C-67F1-4F82-B7A2-D73781842A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2" name="TextBox 3661">
          <a:extLst>
            <a:ext uri="{FF2B5EF4-FFF2-40B4-BE49-F238E27FC236}">
              <a16:creationId xmlns:a16="http://schemas.microsoft.com/office/drawing/2014/main" id="{8E001E68-BE1B-46F4-B450-20C01DD07B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3" name="TextBox 3662">
          <a:extLst>
            <a:ext uri="{FF2B5EF4-FFF2-40B4-BE49-F238E27FC236}">
              <a16:creationId xmlns:a16="http://schemas.microsoft.com/office/drawing/2014/main" id="{EAFE0B5E-AE1F-412C-ACDF-9D7D21F1FC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4" name="TextBox 3663">
          <a:extLst>
            <a:ext uri="{FF2B5EF4-FFF2-40B4-BE49-F238E27FC236}">
              <a16:creationId xmlns:a16="http://schemas.microsoft.com/office/drawing/2014/main" id="{B27E1CB2-06D4-4135-B4C6-BD27FFB5C8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5" name="TextBox 3664">
          <a:extLst>
            <a:ext uri="{FF2B5EF4-FFF2-40B4-BE49-F238E27FC236}">
              <a16:creationId xmlns:a16="http://schemas.microsoft.com/office/drawing/2014/main" id="{3A88D686-14D7-4460-A8CD-8023AB0399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6" name="TextBox 3665">
          <a:extLst>
            <a:ext uri="{FF2B5EF4-FFF2-40B4-BE49-F238E27FC236}">
              <a16:creationId xmlns:a16="http://schemas.microsoft.com/office/drawing/2014/main" id="{4A0FCC26-83E4-4269-9FBD-DC047BF7BB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7" name="TextBox 3666">
          <a:extLst>
            <a:ext uri="{FF2B5EF4-FFF2-40B4-BE49-F238E27FC236}">
              <a16:creationId xmlns:a16="http://schemas.microsoft.com/office/drawing/2014/main" id="{CB6391EB-E4D3-4187-A9B1-4663F9B0F4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8" name="TextBox 3667">
          <a:extLst>
            <a:ext uri="{FF2B5EF4-FFF2-40B4-BE49-F238E27FC236}">
              <a16:creationId xmlns:a16="http://schemas.microsoft.com/office/drawing/2014/main" id="{D88A9CF3-B2F4-4303-B3D6-2247B13273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9" name="TextBox 3668">
          <a:extLst>
            <a:ext uri="{FF2B5EF4-FFF2-40B4-BE49-F238E27FC236}">
              <a16:creationId xmlns:a16="http://schemas.microsoft.com/office/drawing/2014/main" id="{8190EC21-CF18-4B09-9EF8-9E4EB6417C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0" name="TextBox 3669">
          <a:extLst>
            <a:ext uri="{FF2B5EF4-FFF2-40B4-BE49-F238E27FC236}">
              <a16:creationId xmlns:a16="http://schemas.microsoft.com/office/drawing/2014/main" id="{30717222-3A14-4ADC-A407-152532608E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1" name="TextBox 3670">
          <a:extLst>
            <a:ext uri="{FF2B5EF4-FFF2-40B4-BE49-F238E27FC236}">
              <a16:creationId xmlns:a16="http://schemas.microsoft.com/office/drawing/2014/main" id="{0BD9E95A-AD0B-4B47-81EE-DC888FC190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2" name="TextBox 3671">
          <a:extLst>
            <a:ext uri="{FF2B5EF4-FFF2-40B4-BE49-F238E27FC236}">
              <a16:creationId xmlns:a16="http://schemas.microsoft.com/office/drawing/2014/main" id="{850F545F-3114-401C-B114-5FBCCC5B89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3" name="TextBox 3672">
          <a:extLst>
            <a:ext uri="{FF2B5EF4-FFF2-40B4-BE49-F238E27FC236}">
              <a16:creationId xmlns:a16="http://schemas.microsoft.com/office/drawing/2014/main" id="{2F525621-0FD1-43FE-83D9-D887F34B1A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4" name="TextBox 3673">
          <a:extLst>
            <a:ext uri="{FF2B5EF4-FFF2-40B4-BE49-F238E27FC236}">
              <a16:creationId xmlns:a16="http://schemas.microsoft.com/office/drawing/2014/main" id="{FFB3ABE4-6A52-4C1F-9DFB-BA62F12CFE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5" name="TextBox 3674">
          <a:extLst>
            <a:ext uri="{FF2B5EF4-FFF2-40B4-BE49-F238E27FC236}">
              <a16:creationId xmlns:a16="http://schemas.microsoft.com/office/drawing/2014/main" id="{7B4CEDEA-4237-46B7-994F-CE4DE9F803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6" name="TextBox 3675">
          <a:extLst>
            <a:ext uri="{FF2B5EF4-FFF2-40B4-BE49-F238E27FC236}">
              <a16:creationId xmlns:a16="http://schemas.microsoft.com/office/drawing/2014/main" id="{627D470F-CD93-44FA-B579-A8CEDABA2D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7" name="TextBox 3676">
          <a:extLst>
            <a:ext uri="{FF2B5EF4-FFF2-40B4-BE49-F238E27FC236}">
              <a16:creationId xmlns:a16="http://schemas.microsoft.com/office/drawing/2014/main" id="{C6367694-43B9-4339-B0A7-E90E78FB14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8" name="TextBox 3677">
          <a:extLst>
            <a:ext uri="{FF2B5EF4-FFF2-40B4-BE49-F238E27FC236}">
              <a16:creationId xmlns:a16="http://schemas.microsoft.com/office/drawing/2014/main" id="{7E67D0F9-0481-4A97-9CAB-6AFE9BEBE9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9" name="TextBox 3678">
          <a:extLst>
            <a:ext uri="{FF2B5EF4-FFF2-40B4-BE49-F238E27FC236}">
              <a16:creationId xmlns:a16="http://schemas.microsoft.com/office/drawing/2014/main" id="{5342050D-C3F1-4EBF-AB08-3BB39F5B03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0" name="TextBox 3679">
          <a:extLst>
            <a:ext uri="{FF2B5EF4-FFF2-40B4-BE49-F238E27FC236}">
              <a16:creationId xmlns:a16="http://schemas.microsoft.com/office/drawing/2014/main" id="{E0737FC8-7A0E-4601-9837-90E01F5F4F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1" name="TextBox 3680">
          <a:extLst>
            <a:ext uri="{FF2B5EF4-FFF2-40B4-BE49-F238E27FC236}">
              <a16:creationId xmlns:a16="http://schemas.microsoft.com/office/drawing/2014/main" id="{5675CE8C-C805-450D-92D7-EE5D7C2C51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2" name="TextBox 3681">
          <a:extLst>
            <a:ext uri="{FF2B5EF4-FFF2-40B4-BE49-F238E27FC236}">
              <a16:creationId xmlns:a16="http://schemas.microsoft.com/office/drawing/2014/main" id="{E346F03F-A0CB-4496-A9E0-755739B6E3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3" name="TextBox 3682">
          <a:extLst>
            <a:ext uri="{FF2B5EF4-FFF2-40B4-BE49-F238E27FC236}">
              <a16:creationId xmlns:a16="http://schemas.microsoft.com/office/drawing/2014/main" id="{BEAA99A6-F9D2-470A-82C4-4BF27ECA7F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4" name="TextBox 3683">
          <a:extLst>
            <a:ext uri="{FF2B5EF4-FFF2-40B4-BE49-F238E27FC236}">
              <a16:creationId xmlns:a16="http://schemas.microsoft.com/office/drawing/2014/main" id="{66786A7F-4EC8-4FF9-AE6F-F85F2F9413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5" name="TextBox 3684">
          <a:extLst>
            <a:ext uri="{FF2B5EF4-FFF2-40B4-BE49-F238E27FC236}">
              <a16:creationId xmlns:a16="http://schemas.microsoft.com/office/drawing/2014/main" id="{94460AA2-BC5E-403E-ACBD-B8487866AC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6" name="TextBox 3685">
          <a:extLst>
            <a:ext uri="{FF2B5EF4-FFF2-40B4-BE49-F238E27FC236}">
              <a16:creationId xmlns:a16="http://schemas.microsoft.com/office/drawing/2014/main" id="{2FB7488E-B0B0-43C0-A756-C7FBF027A0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7" name="TextBox 3686">
          <a:extLst>
            <a:ext uri="{FF2B5EF4-FFF2-40B4-BE49-F238E27FC236}">
              <a16:creationId xmlns:a16="http://schemas.microsoft.com/office/drawing/2014/main" id="{E49ACAE5-F924-4D4E-B4C9-70200F3746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8" name="TextBox 3687">
          <a:extLst>
            <a:ext uri="{FF2B5EF4-FFF2-40B4-BE49-F238E27FC236}">
              <a16:creationId xmlns:a16="http://schemas.microsoft.com/office/drawing/2014/main" id="{4B53A822-C0B6-4BB6-BF05-7050E993A9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9" name="TextBox 3688">
          <a:extLst>
            <a:ext uri="{FF2B5EF4-FFF2-40B4-BE49-F238E27FC236}">
              <a16:creationId xmlns:a16="http://schemas.microsoft.com/office/drawing/2014/main" id="{E784622D-9639-4E81-8237-7FE94802E4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0" name="TextBox 3689">
          <a:extLst>
            <a:ext uri="{FF2B5EF4-FFF2-40B4-BE49-F238E27FC236}">
              <a16:creationId xmlns:a16="http://schemas.microsoft.com/office/drawing/2014/main" id="{D529C3C8-7C33-40F5-B7CD-4269DAB184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1" name="TextBox 3690">
          <a:extLst>
            <a:ext uri="{FF2B5EF4-FFF2-40B4-BE49-F238E27FC236}">
              <a16:creationId xmlns:a16="http://schemas.microsoft.com/office/drawing/2014/main" id="{9DE6B503-4A9C-45C0-8DFB-A670AA5A2B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2" name="TextBox 3691">
          <a:extLst>
            <a:ext uri="{FF2B5EF4-FFF2-40B4-BE49-F238E27FC236}">
              <a16:creationId xmlns:a16="http://schemas.microsoft.com/office/drawing/2014/main" id="{FF1036BD-160B-4E47-89F6-F94E05012D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3" name="TextBox 3692">
          <a:extLst>
            <a:ext uri="{FF2B5EF4-FFF2-40B4-BE49-F238E27FC236}">
              <a16:creationId xmlns:a16="http://schemas.microsoft.com/office/drawing/2014/main" id="{0AEFCE36-FB3F-456E-87E7-0DABE61721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4" name="TextBox 3693">
          <a:extLst>
            <a:ext uri="{FF2B5EF4-FFF2-40B4-BE49-F238E27FC236}">
              <a16:creationId xmlns:a16="http://schemas.microsoft.com/office/drawing/2014/main" id="{72C535A2-6016-41C0-88E3-55C78BEE99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5" name="TextBox 3694">
          <a:extLst>
            <a:ext uri="{FF2B5EF4-FFF2-40B4-BE49-F238E27FC236}">
              <a16:creationId xmlns:a16="http://schemas.microsoft.com/office/drawing/2014/main" id="{7C5011D2-8F06-4576-A3DD-E80BB04877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6" name="TextBox 3695">
          <a:extLst>
            <a:ext uri="{FF2B5EF4-FFF2-40B4-BE49-F238E27FC236}">
              <a16:creationId xmlns:a16="http://schemas.microsoft.com/office/drawing/2014/main" id="{BCCE48F3-F0A6-4957-83C8-7EA2642F8D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7" name="TextBox 3696">
          <a:extLst>
            <a:ext uri="{FF2B5EF4-FFF2-40B4-BE49-F238E27FC236}">
              <a16:creationId xmlns:a16="http://schemas.microsoft.com/office/drawing/2014/main" id="{244F3F10-796E-4839-8502-A787E90942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8" name="TextBox 3697">
          <a:extLst>
            <a:ext uri="{FF2B5EF4-FFF2-40B4-BE49-F238E27FC236}">
              <a16:creationId xmlns:a16="http://schemas.microsoft.com/office/drawing/2014/main" id="{9CCE806E-9678-4A98-87B7-C2A7E958BD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9" name="TextBox 3698">
          <a:extLst>
            <a:ext uri="{FF2B5EF4-FFF2-40B4-BE49-F238E27FC236}">
              <a16:creationId xmlns:a16="http://schemas.microsoft.com/office/drawing/2014/main" id="{6EC06A38-0491-4FDA-829A-D9525704E9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0" name="TextBox 3699">
          <a:extLst>
            <a:ext uri="{FF2B5EF4-FFF2-40B4-BE49-F238E27FC236}">
              <a16:creationId xmlns:a16="http://schemas.microsoft.com/office/drawing/2014/main" id="{CF84C486-7A14-408A-A069-41936313D5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1" name="TextBox 3700">
          <a:extLst>
            <a:ext uri="{FF2B5EF4-FFF2-40B4-BE49-F238E27FC236}">
              <a16:creationId xmlns:a16="http://schemas.microsoft.com/office/drawing/2014/main" id="{88133E80-B725-47ED-959A-89731757FF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2" name="TextBox 3701">
          <a:extLst>
            <a:ext uri="{FF2B5EF4-FFF2-40B4-BE49-F238E27FC236}">
              <a16:creationId xmlns:a16="http://schemas.microsoft.com/office/drawing/2014/main" id="{FEA76B2D-66EA-4F9A-9CE1-39F25E088F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3" name="TextBox 3702">
          <a:extLst>
            <a:ext uri="{FF2B5EF4-FFF2-40B4-BE49-F238E27FC236}">
              <a16:creationId xmlns:a16="http://schemas.microsoft.com/office/drawing/2014/main" id="{4E0A0A81-365B-4A80-A374-8DE8BD0763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4" name="TextBox 3703">
          <a:extLst>
            <a:ext uri="{FF2B5EF4-FFF2-40B4-BE49-F238E27FC236}">
              <a16:creationId xmlns:a16="http://schemas.microsoft.com/office/drawing/2014/main" id="{AB46A6CF-08AD-40D0-AB34-AB486343C5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5" name="TextBox 3704">
          <a:extLst>
            <a:ext uri="{FF2B5EF4-FFF2-40B4-BE49-F238E27FC236}">
              <a16:creationId xmlns:a16="http://schemas.microsoft.com/office/drawing/2014/main" id="{EE398A22-A667-450E-A6B1-0C68F93BDD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6" name="TextBox 3705">
          <a:extLst>
            <a:ext uri="{FF2B5EF4-FFF2-40B4-BE49-F238E27FC236}">
              <a16:creationId xmlns:a16="http://schemas.microsoft.com/office/drawing/2014/main" id="{C1F51041-5AEA-455A-BD08-BEC3A4D4AC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7" name="TextBox 3706">
          <a:extLst>
            <a:ext uri="{FF2B5EF4-FFF2-40B4-BE49-F238E27FC236}">
              <a16:creationId xmlns:a16="http://schemas.microsoft.com/office/drawing/2014/main" id="{6BA2359D-DB88-42E2-8B92-516E53FC2E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8" name="TextBox 3707">
          <a:extLst>
            <a:ext uri="{FF2B5EF4-FFF2-40B4-BE49-F238E27FC236}">
              <a16:creationId xmlns:a16="http://schemas.microsoft.com/office/drawing/2014/main" id="{143737E9-3079-4566-9BF5-B8FE3F666A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9" name="TextBox 3708">
          <a:extLst>
            <a:ext uri="{FF2B5EF4-FFF2-40B4-BE49-F238E27FC236}">
              <a16:creationId xmlns:a16="http://schemas.microsoft.com/office/drawing/2014/main" id="{16BC40D1-FFE1-42AD-A499-D7D9DD6BE2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0" name="TextBox 3709">
          <a:extLst>
            <a:ext uri="{FF2B5EF4-FFF2-40B4-BE49-F238E27FC236}">
              <a16:creationId xmlns:a16="http://schemas.microsoft.com/office/drawing/2014/main" id="{A8C35831-FDA4-464C-9179-9488029B42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1" name="TextBox 3710">
          <a:extLst>
            <a:ext uri="{FF2B5EF4-FFF2-40B4-BE49-F238E27FC236}">
              <a16:creationId xmlns:a16="http://schemas.microsoft.com/office/drawing/2014/main" id="{2BC54B81-8ACB-45EB-935A-BD54A1FD29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2" name="TextBox 3711">
          <a:extLst>
            <a:ext uri="{FF2B5EF4-FFF2-40B4-BE49-F238E27FC236}">
              <a16:creationId xmlns:a16="http://schemas.microsoft.com/office/drawing/2014/main" id="{866ECD57-C71C-44AB-BB54-22E6F6EB8D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3" name="TextBox 3712">
          <a:extLst>
            <a:ext uri="{FF2B5EF4-FFF2-40B4-BE49-F238E27FC236}">
              <a16:creationId xmlns:a16="http://schemas.microsoft.com/office/drawing/2014/main" id="{A964F508-6C99-4AC0-9DC2-C7643BD6BA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4" name="TextBox 3713">
          <a:extLst>
            <a:ext uri="{FF2B5EF4-FFF2-40B4-BE49-F238E27FC236}">
              <a16:creationId xmlns:a16="http://schemas.microsoft.com/office/drawing/2014/main" id="{D6203316-7E23-4293-832C-12796C7BCD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5" name="TextBox 3714">
          <a:extLst>
            <a:ext uri="{FF2B5EF4-FFF2-40B4-BE49-F238E27FC236}">
              <a16:creationId xmlns:a16="http://schemas.microsoft.com/office/drawing/2014/main" id="{7AB13894-6B9C-4B03-B922-7823906BD1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6" name="TextBox 3715">
          <a:extLst>
            <a:ext uri="{FF2B5EF4-FFF2-40B4-BE49-F238E27FC236}">
              <a16:creationId xmlns:a16="http://schemas.microsoft.com/office/drawing/2014/main" id="{D0CCCAFF-FE0A-47DD-87F5-DC87B90FD4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7" name="TextBox 3716">
          <a:extLst>
            <a:ext uri="{FF2B5EF4-FFF2-40B4-BE49-F238E27FC236}">
              <a16:creationId xmlns:a16="http://schemas.microsoft.com/office/drawing/2014/main" id="{7B54B6E2-EB6F-4558-8E5E-5AC4AD583F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8" name="TextBox 3717">
          <a:extLst>
            <a:ext uri="{FF2B5EF4-FFF2-40B4-BE49-F238E27FC236}">
              <a16:creationId xmlns:a16="http://schemas.microsoft.com/office/drawing/2014/main" id="{D4328438-4ABF-450C-8BDC-D151A74217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9" name="TextBox 3718">
          <a:extLst>
            <a:ext uri="{FF2B5EF4-FFF2-40B4-BE49-F238E27FC236}">
              <a16:creationId xmlns:a16="http://schemas.microsoft.com/office/drawing/2014/main" id="{503985BC-F81B-47B2-917E-FAF8597467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0" name="TextBox 3719">
          <a:extLst>
            <a:ext uri="{FF2B5EF4-FFF2-40B4-BE49-F238E27FC236}">
              <a16:creationId xmlns:a16="http://schemas.microsoft.com/office/drawing/2014/main" id="{E68C2FD7-4A07-4AA7-B5F3-364826734E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1" name="TextBox 3720">
          <a:extLst>
            <a:ext uri="{FF2B5EF4-FFF2-40B4-BE49-F238E27FC236}">
              <a16:creationId xmlns:a16="http://schemas.microsoft.com/office/drawing/2014/main" id="{7F46C4EC-D96F-4A60-B263-3FB1A0F629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2" name="TextBox 3721">
          <a:extLst>
            <a:ext uri="{FF2B5EF4-FFF2-40B4-BE49-F238E27FC236}">
              <a16:creationId xmlns:a16="http://schemas.microsoft.com/office/drawing/2014/main" id="{69745026-C0F6-4E38-B00A-720E625068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3" name="TextBox 3722">
          <a:extLst>
            <a:ext uri="{FF2B5EF4-FFF2-40B4-BE49-F238E27FC236}">
              <a16:creationId xmlns:a16="http://schemas.microsoft.com/office/drawing/2014/main" id="{7086D431-A345-4205-A4E8-55DD2F41BA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4" name="TextBox 3723">
          <a:extLst>
            <a:ext uri="{FF2B5EF4-FFF2-40B4-BE49-F238E27FC236}">
              <a16:creationId xmlns:a16="http://schemas.microsoft.com/office/drawing/2014/main" id="{868CC3AA-CB72-4193-BCA7-24A431DD5F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5" name="TextBox 3724">
          <a:extLst>
            <a:ext uri="{FF2B5EF4-FFF2-40B4-BE49-F238E27FC236}">
              <a16:creationId xmlns:a16="http://schemas.microsoft.com/office/drawing/2014/main" id="{B6C89FCF-6AE2-4BDD-A2A4-2DAD520D80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6" name="TextBox 3725">
          <a:extLst>
            <a:ext uri="{FF2B5EF4-FFF2-40B4-BE49-F238E27FC236}">
              <a16:creationId xmlns:a16="http://schemas.microsoft.com/office/drawing/2014/main" id="{AE27BFDC-4F35-402E-9B96-49581966F6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7" name="TextBox 3726">
          <a:extLst>
            <a:ext uri="{FF2B5EF4-FFF2-40B4-BE49-F238E27FC236}">
              <a16:creationId xmlns:a16="http://schemas.microsoft.com/office/drawing/2014/main" id="{45EE2790-3374-4096-A394-FF4E830004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8" name="TextBox 3727">
          <a:extLst>
            <a:ext uri="{FF2B5EF4-FFF2-40B4-BE49-F238E27FC236}">
              <a16:creationId xmlns:a16="http://schemas.microsoft.com/office/drawing/2014/main" id="{AEBDF62D-39CB-4407-ADB7-8F9098AE6E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9" name="TextBox 3728">
          <a:extLst>
            <a:ext uri="{FF2B5EF4-FFF2-40B4-BE49-F238E27FC236}">
              <a16:creationId xmlns:a16="http://schemas.microsoft.com/office/drawing/2014/main" id="{6A9BAAC2-6588-49C8-A997-3CB3FE13AF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0" name="TextBox 3729">
          <a:extLst>
            <a:ext uri="{FF2B5EF4-FFF2-40B4-BE49-F238E27FC236}">
              <a16:creationId xmlns:a16="http://schemas.microsoft.com/office/drawing/2014/main" id="{B6F1C923-064B-4682-9467-85FD27485A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1" name="TextBox 3730">
          <a:extLst>
            <a:ext uri="{FF2B5EF4-FFF2-40B4-BE49-F238E27FC236}">
              <a16:creationId xmlns:a16="http://schemas.microsoft.com/office/drawing/2014/main" id="{078041EF-2E0B-4FC2-8AB2-9B58F78C03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2" name="TextBox 3731">
          <a:extLst>
            <a:ext uri="{FF2B5EF4-FFF2-40B4-BE49-F238E27FC236}">
              <a16:creationId xmlns:a16="http://schemas.microsoft.com/office/drawing/2014/main" id="{6F1C3FDB-3CB2-4282-8B22-2056E0C5FB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3" name="TextBox 3732">
          <a:extLst>
            <a:ext uri="{FF2B5EF4-FFF2-40B4-BE49-F238E27FC236}">
              <a16:creationId xmlns:a16="http://schemas.microsoft.com/office/drawing/2014/main" id="{DF133C66-ED7F-4DF8-AC4B-D54DA78908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4" name="TextBox 3733">
          <a:extLst>
            <a:ext uri="{FF2B5EF4-FFF2-40B4-BE49-F238E27FC236}">
              <a16:creationId xmlns:a16="http://schemas.microsoft.com/office/drawing/2014/main" id="{0EED3CD8-600C-4357-A81C-3BBCA52FBE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5" name="TextBox 3734">
          <a:extLst>
            <a:ext uri="{FF2B5EF4-FFF2-40B4-BE49-F238E27FC236}">
              <a16:creationId xmlns:a16="http://schemas.microsoft.com/office/drawing/2014/main" id="{843F4858-71AC-4EA7-A071-1447142DCF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6" name="TextBox 3735">
          <a:extLst>
            <a:ext uri="{FF2B5EF4-FFF2-40B4-BE49-F238E27FC236}">
              <a16:creationId xmlns:a16="http://schemas.microsoft.com/office/drawing/2014/main" id="{DA80AEBA-6365-4485-A8D9-2982F00EAE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7" name="TextBox 3736">
          <a:extLst>
            <a:ext uri="{FF2B5EF4-FFF2-40B4-BE49-F238E27FC236}">
              <a16:creationId xmlns:a16="http://schemas.microsoft.com/office/drawing/2014/main" id="{8CE8DC3A-BA2F-4C75-A2BC-FF1F635173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8" name="TextBox 3737">
          <a:extLst>
            <a:ext uri="{FF2B5EF4-FFF2-40B4-BE49-F238E27FC236}">
              <a16:creationId xmlns:a16="http://schemas.microsoft.com/office/drawing/2014/main" id="{658F2144-3226-45FE-90D8-D63526E46D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9" name="TextBox 3738">
          <a:extLst>
            <a:ext uri="{FF2B5EF4-FFF2-40B4-BE49-F238E27FC236}">
              <a16:creationId xmlns:a16="http://schemas.microsoft.com/office/drawing/2014/main" id="{4AEE37CA-202F-41FB-8423-BA7493AF23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0" name="TextBox 3739">
          <a:extLst>
            <a:ext uri="{FF2B5EF4-FFF2-40B4-BE49-F238E27FC236}">
              <a16:creationId xmlns:a16="http://schemas.microsoft.com/office/drawing/2014/main" id="{EE2221B2-5BA3-4C22-AF3E-DAFCABB8A8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1" name="TextBox 3740">
          <a:extLst>
            <a:ext uri="{FF2B5EF4-FFF2-40B4-BE49-F238E27FC236}">
              <a16:creationId xmlns:a16="http://schemas.microsoft.com/office/drawing/2014/main" id="{3B7087AE-EABF-42DA-A608-5F54996D2C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2" name="TextBox 3741">
          <a:extLst>
            <a:ext uri="{FF2B5EF4-FFF2-40B4-BE49-F238E27FC236}">
              <a16:creationId xmlns:a16="http://schemas.microsoft.com/office/drawing/2014/main" id="{ABBEAD45-4930-4F06-9A82-1A805E9EC5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3" name="TextBox 3742">
          <a:extLst>
            <a:ext uri="{FF2B5EF4-FFF2-40B4-BE49-F238E27FC236}">
              <a16:creationId xmlns:a16="http://schemas.microsoft.com/office/drawing/2014/main" id="{A1DF5F5C-0F30-45C5-A7CC-8E1D86F271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4" name="TextBox 3743">
          <a:extLst>
            <a:ext uri="{FF2B5EF4-FFF2-40B4-BE49-F238E27FC236}">
              <a16:creationId xmlns:a16="http://schemas.microsoft.com/office/drawing/2014/main" id="{89C74800-42C5-4590-9754-7223AAFCAE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5" name="TextBox 3744">
          <a:extLst>
            <a:ext uri="{FF2B5EF4-FFF2-40B4-BE49-F238E27FC236}">
              <a16:creationId xmlns:a16="http://schemas.microsoft.com/office/drawing/2014/main" id="{88EF6167-68C6-4D43-BAF8-B80B6B4673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6" name="TextBox 3745">
          <a:extLst>
            <a:ext uri="{FF2B5EF4-FFF2-40B4-BE49-F238E27FC236}">
              <a16:creationId xmlns:a16="http://schemas.microsoft.com/office/drawing/2014/main" id="{B840CCAF-7058-40D7-8184-B9FB5C4FF6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7" name="TextBox 3746">
          <a:extLst>
            <a:ext uri="{FF2B5EF4-FFF2-40B4-BE49-F238E27FC236}">
              <a16:creationId xmlns:a16="http://schemas.microsoft.com/office/drawing/2014/main" id="{C758B26D-324C-4D20-94DD-1C8D9FFC88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8" name="TextBox 3747">
          <a:extLst>
            <a:ext uri="{FF2B5EF4-FFF2-40B4-BE49-F238E27FC236}">
              <a16:creationId xmlns:a16="http://schemas.microsoft.com/office/drawing/2014/main" id="{863C546B-5AB9-4464-AE7E-4FDE9025C7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9" name="TextBox 3748">
          <a:extLst>
            <a:ext uri="{FF2B5EF4-FFF2-40B4-BE49-F238E27FC236}">
              <a16:creationId xmlns:a16="http://schemas.microsoft.com/office/drawing/2014/main" id="{A304E1E6-7B06-4823-9D80-199AE119CF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0" name="TextBox 3749">
          <a:extLst>
            <a:ext uri="{FF2B5EF4-FFF2-40B4-BE49-F238E27FC236}">
              <a16:creationId xmlns:a16="http://schemas.microsoft.com/office/drawing/2014/main" id="{F86A9C7D-C759-4744-94A3-722AFD8D53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1" name="TextBox 3750">
          <a:extLst>
            <a:ext uri="{FF2B5EF4-FFF2-40B4-BE49-F238E27FC236}">
              <a16:creationId xmlns:a16="http://schemas.microsoft.com/office/drawing/2014/main" id="{87EE14B7-506D-46F8-B1DC-64A380DC5C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2" name="TextBox 3751">
          <a:extLst>
            <a:ext uri="{FF2B5EF4-FFF2-40B4-BE49-F238E27FC236}">
              <a16:creationId xmlns:a16="http://schemas.microsoft.com/office/drawing/2014/main" id="{9B90C261-9727-4D19-8C49-898A4F8E9C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3" name="TextBox 3752">
          <a:extLst>
            <a:ext uri="{FF2B5EF4-FFF2-40B4-BE49-F238E27FC236}">
              <a16:creationId xmlns:a16="http://schemas.microsoft.com/office/drawing/2014/main" id="{4D56C34F-8B94-44E6-B6AE-0563F964B5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4" name="TextBox 3753">
          <a:extLst>
            <a:ext uri="{FF2B5EF4-FFF2-40B4-BE49-F238E27FC236}">
              <a16:creationId xmlns:a16="http://schemas.microsoft.com/office/drawing/2014/main" id="{0B5FD6ED-65DE-44B5-81C7-83AC3F3249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5" name="TextBox 3754">
          <a:extLst>
            <a:ext uri="{FF2B5EF4-FFF2-40B4-BE49-F238E27FC236}">
              <a16:creationId xmlns:a16="http://schemas.microsoft.com/office/drawing/2014/main" id="{283553ED-7FBB-4412-9DE1-28FEF35DA4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6" name="TextBox 3755">
          <a:extLst>
            <a:ext uri="{FF2B5EF4-FFF2-40B4-BE49-F238E27FC236}">
              <a16:creationId xmlns:a16="http://schemas.microsoft.com/office/drawing/2014/main" id="{B0997530-6BCD-4FEE-9196-AD2C764386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7" name="TextBox 3756">
          <a:extLst>
            <a:ext uri="{FF2B5EF4-FFF2-40B4-BE49-F238E27FC236}">
              <a16:creationId xmlns:a16="http://schemas.microsoft.com/office/drawing/2014/main" id="{485DC08D-CEAF-4DF8-BFD0-9B400FC157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8" name="TextBox 3757">
          <a:extLst>
            <a:ext uri="{FF2B5EF4-FFF2-40B4-BE49-F238E27FC236}">
              <a16:creationId xmlns:a16="http://schemas.microsoft.com/office/drawing/2014/main" id="{CBB64966-21B6-4529-B55C-387B11CEA9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9" name="TextBox 3758">
          <a:extLst>
            <a:ext uri="{FF2B5EF4-FFF2-40B4-BE49-F238E27FC236}">
              <a16:creationId xmlns:a16="http://schemas.microsoft.com/office/drawing/2014/main" id="{0251E497-2DF6-45BA-9AC9-3FAD7762E0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0" name="TextBox 3759">
          <a:extLst>
            <a:ext uri="{FF2B5EF4-FFF2-40B4-BE49-F238E27FC236}">
              <a16:creationId xmlns:a16="http://schemas.microsoft.com/office/drawing/2014/main" id="{6C805919-E670-4E96-B440-A4C50A7861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1" name="TextBox 3760">
          <a:extLst>
            <a:ext uri="{FF2B5EF4-FFF2-40B4-BE49-F238E27FC236}">
              <a16:creationId xmlns:a16="http://schemas.microsoft.com/office/drawing/2014/main" id="{40F4E134-65DF-4ECC-81B3-3863858366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2" name="TextBox 3761">
          <a:extLst>
            <a:ext uri="{FF2B5EF4-FFF2-40B4-BE49-F238E27FC236}">
              <a16:creationId xmlns:a16="http://schemas.microsoft.com/office/drawing/2014/main" id="{7F321C36-D924-4452-BDF8-9DA3B08200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3" name="TextBox 3762">
          <a:extLst>
            <a:ext uri="{FF2B5EF4-FFF2-40B4-BE49-F238E27FC236}">
              <a16:creationId xmlns:a16="http://schemas.microsoft.com/office/drawing/2014/main" id="{4ED6EACC-383C-498B-A4BE-6F0E3A69F4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4" name="TextBox 3763">
          <a:extLst>
            <a:ext uri="{FF2B5EF4-FFF2-40B4-BE49-F238E27FC236}">
              <a16:creationId xmlns:a16="http://schemas.microsoft.com/office/drawing/2014/main" id="{BA1A576C-93B0-4624-9F2F-953CBE6726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5" name="TextBox 3764">
          <a:extLst>
            <a:ext uri="{FF2B5EF4-FFF2-40B4-BE49-F238E27FC236}">
              <a16:creationId xmlns:a16="http://schemas.microsoft.com/office/drawing/2014/main" id="{18FE7E72-2732-470D-A1FA-FD95AA1F43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6" name="TextBox 3765">
          <a:extLst>
            <a:ext uri="{FF2B5EF4-FFF2-40B4-BE49-F238E27FC236}">
              <a16:creationId xmlns:a16="http://schemas.microsoft.com/office/drawing/2014/main" id="{CBD078C6-988D-41A2-8536-3E1120AE76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7" name="TextBox 3766">
          <a:extLst>
            <a:ext uri="{FF2B5EF4-FFF2-40B4-BE49-F238E27FC236}">
              <a16:creationId xmlns:a16="http://schemas.microsoft.com/office/drawing/2014/main" id="{2CE9AE9D-849A-40DE-97C0-B1F4B06607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8" name="TextBox 3767">
          <a:extLst>
            <a:ext uri="{FF2B5EF4-FFF2-40B4-BE49-F238E27FC236}">
              <a16:creationId xmlns:a16="http://schemas.microsoft.com/office/drawing/2014/main" id="{91E00FA7-6D51-4310-8D6C-90B34E6610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9" name="TextBox 3768">
          <a:extLst>
            <a:ext uri="{FF2B5EF4-FFF2-40B4-BE49-F238E27FC236}">
              <a16:creationId xmlns:a16="http://schemas.microsoft.com/office/drawing/2014/main" id="{1524FF2F-D53D-4E91-ABCF-B9EFAEBA0E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0" name="TextBox 3769">
          <a:extLst>
            <a:ext uri="{FF2B5EF4-FFF2-40B4-BE49-F238E27FC236}">
              <a16:creationId xmlns:a16="http://schemas.microsoft.com/office/drawing/2014/main" id="{66397416-9310-43E8-BB7D-C4AD47A325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1" name="TextBox 3770">
          <a:extLst>
            <a:ext uri="{FF2B5EF4-FFF2-40B4-BE49-F238E27FC236}">
              <a16:creationId xmlns:a16="http://schemas.microsoft.com/office/drawing/2014/main" id="{47968CDF-5585-41D0-9E45-31693A759A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2" name="TextBox 3771">
          <a:extLst>
            <a:ext uri="{FF2B5EF4-FFF2-40B4-BE49-F238E27FC236}">
              <a16:creationId xmlns:a16="http://schemas.microsoft.com/office/drawing/2014/main" id="{BB146C50-3343-4DFA-916E-3C19BD3417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3" name="TextBox 3772">
          <a:extLst>
            <a:ext uri="{FF2B5EF4-FFF2-40B4-BE49-F238E27FC236}">
              <a16:creationId xmlns:a16="http://schemas.microsoft.com/office/drawing/2014/main" id="{329B1211-DC94-4EF6-9D79-551D6A70CC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4" name="TextBox 3773">
          <a:extLst>
            <a:ext uri="{FF2B5EF4-FFF2-40B4-BE49-F238E27FC236}">
              <a16:creationId xmlns:a16="http://schemas.microsoft.com/office/drawing/2014/main" id="{37230FC6-51AE-4B3E-B065-8977F25E6B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5" name="TextBox 3774">
          <a:extLst>
            <a:ext uri="{FF2B5EF4-FFF2-40B4-BE49-F238E27FC236}">
              <a16:creationId xmlns:a16="http://schemas.microsoft.com/office/drawing/2014/main" id="{FF8BE7E5-4789-4179-82C7-041DE4F66A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6" name="TextBox 3775">
          <a:extLst>
            <a:ext uri="{FF2B5EF4-FFF2-40B4-BE49-F238E27FC236}">
              <a16:creationId xmlns:a16="http://schemas.microsoft.com/office/drawing/2014/main" id="{1B94F04B-C587-4682-8E5F-7B3528B859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7" name="TextBox 3776">
          <a:extLst>
            <a:ext uri="{FF2B5EF4-FFF2-40B4-BE49-F238E27FC236}">
              <a16:creationId xmlns:a16="http://schemas.microsoft.com/office/drawing/2014/main" id="{B64DFFE8-9C86-4506-B10F-F5E9470452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8" name="TextBox 3777">
          <a:extLst>
            <a:ext uri="{FF2B5EF4-FFF2-40B4-BE49-F238E27FC236}">
              <a16:creationId xmlns:a16="http://schemas.microsoft.com/office/drawing/2014/main" id="{6A189FB7-4DE0-44A6-96CE-61EB95AA90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9" name="TextBox 3778">
          <a:extLst>
            <a:ext uri="{FF2B5EF4-FFF2-40B4-BE49-F238E27FC236}">
              <a16:creationId xmlns:a16="http://schemas.microsoft.com/office/drawing/2014/main" id="{79EEA82B-685C-4C8F-B889-225F32C553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0" name="TextBox 3779">
          <a:extLst>
            <a:ext uri="{FF2B5EF4-FFF2-40B4-BE49-F238E27FC236}">
              <a16:creationId xmlns:a16="http://schemas.microsoft.com/office/drawing/2014/main" id="{A0429FF0-9B2D-4943-9967-CC45A9D1C5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1" name="TextBox 3780">
          <a:extLst>
            <a:ext uri="{FF2B5EF4-FFF2-40B4-BE49-F238E27FC236}">
              <a16:creationId xmlns:a16="http://schemas.microsoft.com/office/drawing/2014/main" id="{4741D24F-C17C-4BC0-B519-83CA4DCF1E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2" name="TextBox 3781">
          <a:extLst>
            <a:ext uri="{FF2B5EF4-FFF2-40B4-BE49-F238E27FC236}">
              <a16:creationId xmlns:a16="http://schemas.microsoft.com/office/drawing/2014/main" id="{86E41338-B8AC-4FA3-8F05-5B0D660F8E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3" name="TextBox 3782">
          <a:extLst>
            <a:ext uri="{FF2B5EF4-FFF2-40B4-BE49-F238E27FC236}">
              <a16:creationId xmlns:a16="http://schemas.microsoft.com/office/drawing/2014/main" id="{EDFEA9AC-61C8-4CA7-B948-46A3AB4235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4" name="TextBox 3783">
          <a:extLst>
            <a:ext uri="{FF2B5EF4-FFF2-40B4-BE49-F238E27FC236}">
              <a16:creationId xmlns:a16="http://schemas.microsoft.com/office/drawing/2014/main" id="{D0316DAA-8CED-4E15-ABB8-135ABB26BD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5" name="TextBox 3784">
          <a:extLst>
            <a:ext uri="{FF2B5EF4-FFF2-40B4-BE49-F238E27FC236}">
              <a16:creationId xmlns:a16="http://schemas.microsoft.com/office/drawing/2014/main" id="{A316B710-231A-49F5-B461-A75C0F34E6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6" name="TextBox 3785">
          <a:extLst>
            <a:ext uri="{FF2B5EF4-FFF2-40B4-BE49-F238E27FC236}">
              <a16:creationId xmlns:a16="http://schemas.microsoft.com/office/drawing/2014/main" id="{707A680E-93B9-429D-80B5-C3F9A0422A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7" name="TextBox 3786">
          <a:extLst>
            <a:ext uri="{FF2B5EF4-FFF2-40B4-BE49-F238E27FC236}">
              <a16:creationId xmlns:a16="http://schemas.microsoft.com/office/drawing/2014/main" id="{A3A65E26-778E-426D-8ADD-46B9D227F6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8" name="TextBox 3787">
          <a:extLst>
            <a:ext uri="{FF2B5EF4-FFF2-40B4-BE49-F238E27FC236}">
              <a16:creationId xmlns:a16="http://schemas.microsoft.com/office/drawing/2014/main" id="{260D8C6E-5E83-4B2B-9C22-BC4366C226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9" name="TextBox 3788">
          <a:extLst>
            <a:ext uri="{FF2B5EF4-FFF2-40B4-BE49-F238E27FC236}">
              <a16:creationId xmlns:a16="http://schemas.microsoft.com/office/drawing/2014/main" id="{41C07973-A98A-4DC9-B97C-62200FACB6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0" name="TextBox 3789">
          <a:extLst>
            <a:ext uri="{FF2B5EF4-FFF2-40B4-BE49-F238E27FC236}">
              <a16:creationId xmlns:a16="http://schemas.microsoft.com/office/drawing/2014/main" id="{1E9276BB-B9FA-4E19-A84C-D45403FC72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1" name="TextBox 3790">
          <a:extLst>
            <a:ext uri="{FF2B5EF4-FFF2-40B4-BE49-F238E27FC236}">
              <a16:creationId xmlns:a16="http://schemas.microsoft.com/office/drawing/2014/main" id="{2A6098D3-5CFB-467D-B756-197632F028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2" name="TextBox 3791">
          <a:extLst>
            <a:ext uri="{FF2B5EF4-FFF2-40B4-BE49-F238E27FC236}">
              <a16:creationId xmlns:a16="http://schemas.microsoft.com/office/drawing/2014/main" id="{6023669A-3BAD-46DC-8755-11FF912CC1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3" name="TextBox 3792">
          <a:extLst>
            <a:ext uri="{FF2B5EF4-FFF2-40B4-BE49-F238E27FC236}">
              <a16:creationId xmlns:a16="http://schemas.microsoft.com/office/drawing/2014/main" id="{7491D9FD-AB54-4DAD-9CA4-C8B8B1B075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4" name="TextBox 3793">
          <a:extLst>
            <a:ext uri="{FF2B5EF4-FFF2-40B4-BE49-F238E27FC236}">
              <a16:creationId xmlns:a16="http://schemas.microsoft.com/office/drawing/2014/main" id="{2F5FFFD1-472A-4F92-8381-DF1A13BD8A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5" name="TextBox 3794">
          <a:extLst>
            <a:ext uri="{FF2B5EF4-FFF2-40B4-BE49-F238E27FC236}">
              <a16:creationId xmlns:a16="http://schemas.microsoft.com/office/drawing/2014/main" id="{5B22243A-28FB-48AE-B115-35DF8B95A9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6" name="TextBox 3795">
          <a:extLst>
            <a:ext uri="{FF2B5EF4-FFF2-40B4-BE49-F238E27FC236}">
              <a16:creationId xmlns:a16="http://schemas.microsoft.com/office/drawing/2014/main" id="{C9875360-5B02-48D3-AE37-A3CB4809E4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7" name="TextBox 3796">
          <a:extLst>
            <a:ext uri="{FF2B5EF4-FFF2-40B4-BE49-F238E27FC236}">
              <a16:creationId xmlns:a16="http://schemas.microsoft.com/office/drawing/2014/main" id="{E0F210C6-5E76-4B35-ADBD-B488CA2189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8" name="TextBox 3797">
          <a:extLst>
            <a:ext uri="{FF2B5EF4-FFF2-40B4-BE49-F238E27FC236}">
              <a16:creationId xmlns:a16="http://schemas.microsoft.com/office/drawing/2014/main" id="{68DBD1C6-9351-4A0D-81F3-676C0BE00A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9" name="TextBox 3798">
          <a:extLst>
            <a:ext uri="{FF2B5EF4-FFF2-40B4-BE49-F238E27FC236}">
              <a16:creationId xmlns:a16="http://schemas.microsoft.com/office/drawing/2014/main" id="{FE1F3D85-A602-47AF-84E7-1EF5B61BF6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0" name="TextBox 3799">
          <a:extLst>
            <a:ext uri="{FF2B5EF4-FFF2-40B4-BE49-F238E27FC236}">
              <a16:creationId xmlns:a16="http://schemas.microsoft.com/office/drawing/2014/main" id="{9328ACD4-EB62-489F-9C8D-593970C3E1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1" name="TextBox 3800">
          <a:extLst>
            <a:ext uri="{FF2B5EF4-FFF2-40B4-BE49-F238E27FC236}">
              <a16:creationId xmlns:a16="http://schemas.microsoft.com/office/drawing/2014/main" id="{63AA2D73-19D9-4EAB-A205-A460257FEC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2" name="TextBox 3801">
          <a:extLst>
            <a:ext uri="{FF2B5EF4-FFF2-40B4-BE49-F238E27FC236}">
              <a16:creationId xmlns:a16="http://schemas.microsoft.com/office/drawing/2014/main" id="{73A6AC21-2C4C-4653-872C-0F9C287BA8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3" name="TextBox 3802">
          <a:extLst>
            <a:ext uri="{FF2B5EF4-FFF2-40B4-BE49-F238E27FC236}">
              <a16:creationId xmlns:a16="http://schemas.microsoft.com/office/drawing/2014/main" id="{947407E7-6E78-4686-A8FE-011825E0D2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4" name="TextBox 3803">
          <a:extLst>
            <a:ext uri="{FF2B5EF4-FFF2-40B4-BE49-F238E27FC236}">
              <a16:creationId xmlns:a16="http://schemas.microsoft.com/office/drawing/2014/main" id="{FA6AC0B5-8E99-43B4-9193-418980414B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5" name="TextBox 3804">
          <a:extLst>
            <a:ext uri="{FF2B5EF4-FFF2-40B4-BE49-F238E27FC236}">
              <a16:creationId xmlns:a16="http://schemas.microsoft.com/office/drawing/2014/main" id="{E5BA63A8-EBD6-4652-8000-B5D6A626C6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6" name="TextBox 3805">
          <a:extLst>
            <a:ext uri="{FF2B5EF4-FFF2-40B4-BE49-F238E27FC236}">
              <a16:creationId xmlns:a16="http://schemas.microsoft.com/office/drawing/2014/main" id="{97A8AC24-F771-4048-95DA-2FB742D805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7" name="TextBox 3806">
          <a:extLst>
            <a:ext uri="{FF2B5EF4-FFF2-40B4-BE49-F238E27FC236}">
              <a16:creationId xmlns:a16="http://schemas.microsoft.com/office/drawing/2014/main" id="{F7922279-A18A-405A-A688-336D44C612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8" name="TextBox 3807">
          <a:extLst>
            <a:ext uri="{FF2B5EF4-FFF2-40B4-BE49-F238E27FC236}">
              <a16:creationId xmlns:a16="http://schemas.microsoft.com/office/drawing/2014/main" id="{B1A761CF-93D3-49D8-AFAB-F89CD86126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9" name="TextBox 3808">
          <a:extLst>
            <a:ext uri="{FF2B5EF4-FFF2-40B4-BE49-F238E27FC236}">
              <a16:creationId xmlns:a16="http://schemas.microsoft.com/office/drawing/2014/main" id="{0F0136B8-DF8E-4F62-B3FF-39ADB0E062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0" name="TextBox 3809">
          <a:extLst>
            <a:ext uri="{FF2B5EF4-FFF2-40B4-BE49-F238E27FC236}">
              <a16:creationId xmlns:a16="http://schemas.microsoft.com/office/drawing/2014/main" id="{2FFDCAF0-283F-4E9F-A107-B76F90028E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1" name="TextBox 3810">
          <a:extLst>
            <a:ext uri="{FF2B5EF4-FFF2-40B4-BE49-F238E27FC236}">
              <a16:creationId xmlns:a16="http://schemas.microsoft.com/office/drawing/2014/main" id="{FAC27E50-157D-4D07-8BD3-F693979AB1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2" name="TextBox 3811">
          <a:extLst>
            <a:ext uri="{FF2B5EF4-FFF2-40B4-BE49-F238E27FC236}">
              <a16:creationId xmlns:a16="http://schemas.microsoft.com/office/drawing/2014/main" id="{634DA812-1F1F-4B93-B2A6-1891520838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3" name="TextBox 3812">
          <a:extLst>
            <a:ext uri="{FF2B5EF4-FFF2-40B4-BE49-F238E27FC236}">
              <a16:creationId xmlns:a16="http://schemas.microsoft.com/office/drawing/2014/main" id="{B39835BC-526B-48AA-BFEF-C06A84EF88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4" name="TextBox 3813">
          <a:extLst>
            <a:ext uri="{FF2B5EF4-FFF2-40B4-BE49-F238E27FC236}">
              <a16:creationId xmlns:a16="http://schemas.microsoft.com/office/drawing/2014/main" id="{DFB98157-DC71-46F3-A041-6652791541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5" name="TextBox 3814">
          <a:extLst>
            <a:ext uri="{FF2B5EF4-FFF2-40B4-BE49-F238E27FC236}">
              <a16:creationId xmlns:a16="http://schemas.microsoft.com/office/drawing/2014/main" id="{968A89CB-C964-4EE7-A679-95D1186642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6" name="TextBox 3815">
          <a:extLst>
            <a:ext uri="{FF2B5EF4-FFF2-40B4-BE49-F238E27FC236}">
              <a16:creationId xmlns:a16="http://schemas.microsoft.com/office/drawing/2014/main" id="{7E9BC78E-BA3F-4D04-B80F-2250BF7E62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7" name="TextBox 3816">
          <a:extLst>
            <a:ext uri="{FF2B5EF4-FFF2-40B4-BE49-F238E27FC236}">
              <a16:creationId xmlns:a16="http://schemas.microsoft.com/office/drawing/2014/main" id="{89B8B62B-B6BD-4180-BD00-7E4A427DBB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8" name="TextBox 3817">
          <a:extLst>
            <a:ext uri="{FF2B5EF4-FFF2-40B4-BE49-F238E27FC236}">
              <a16:creationId xmlns:a16="http://schemas.microsoft.com/office/drawing/2014/main" id="{910AFAD2-8422-4419-9CE3-595B72A2F7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9" name="TextBox 3818">
          <a:extLst>
            <a:ext uri="{FF2B5EF4-FFF2-40B4-BE49-F238E27FC236}">
              <a16:creationId xmlns:a16="http://schemas.microsoft.com/office/drawing/2014/main" id="{3B01A034-CADA-4FB4-9BD0-2F61573AFA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0" name="TextBox 3819">
          <a:extLst>
            <a:ext uri="{FF2B5EF4-FFF2-40B4-BE49-F238E27FC236}">
              <a16:creationId xmlns:a16="http://schemas.microsoft.com/office/drawing/2014/main" id="{4A215C8F-BA5F-4DB7-83C4-8B1CDF7C18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1" name="TextBox 3820">
          <a:extLst>
            <a:ext uri="{FF2B5EF4-FFF2-40B4-BE49-F238E27FC236}">
              <a16:creationId xmlns:a16="http://schemas.microsoft.com/office/drawing/2014/main" id="{AAA9A1C4-B860-482A-8BB1-027937A44B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2" name="TextBox 3821">
          <a:extLst>
            <a:ext uri="{FF2B5EF4-FFF2-40B4-BE49-F238E27FC236}">
              <a16:creationId xmlns:a16="http://schemas.microsoft.com/office/drawing/2014/main" id="{D841B486-5C5F-4FF1-A51C-1B877CE258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3" name="TextBox 3822">
          <a:extLst>
            <a:ext uri="{FF2B5EF4-FFF2-40B4-BE49-F238E27FC236}">
              <a16:creationId xmlns:a16="http://schemas.microsoft.com/office/drawing/2014/main" id="{AD3B38AA-A758-4433-A7E6-1F7EE49E98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4" name="TextBox 3823">
          <a:extLst>
            <a:ext uri="{FF2B5EF4-FFF2-40B4-BE49-F238E27FC236}">
              <a16:creationId xmlns:a16="http://schemas.microsoft.com/office/drawing/2014/main" id="{05D17BC4-DD2E-4C75-AD42-6022998336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5" name="TextBox 3824">
          <a:extLst>
            <a:ext uri="{FF2B5EF4-FFF2-40B4-BE49-F238E27FC236}">
              <a16:creationId xmlns:a16="http://schemas.microsoft.com/office/drawing/2014/main" id="{58D81D98-798C-43C4-8A0E-9D52385E86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6" name="TextBox 3825">
          <a:extLst>
            <a:ext uri="{FF2B5EF4-FFF2-40B4-BE49-F238E27FC236}">
              <a16:creationId xmlns:a16="http://schemas.microsoft.com/office/drawing/2014/main" id="{505367CD-84C1-4C04-B089-6631DDEE3E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7" name="TextBox 3826">
          <a:extLst>
            <a:ext uri="{FF2B5EF4-FFF2-40B4-BE49-F238E27FC236}">
              <a16:creationId xmlns:a16="http://schemas.microsoft.com/office/drawing/2014/main" id="{B47D0F5E-8FA1-479F-B5B9-1E6FAB2ACB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8" name="TextBox 3827">
          <a:extLst>
            <a:ext uri="{FF2B5EF4-FFF2-40B4-BE49-F238E27FC236}">
              <a16:creationId xmlns:a16="http://schemas.microsoft.com/office/drawing/2014/main" id="{4B4F99AE-2788-4316-BCD7-09394B24D7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9" name="TextBox 3828">
          <a:extLst>
            <a:ext uri="{FF2B5EF4-FFF2-40B4-BE49-F238E27FC236}">
              <a16:creationId xmlns:a16="http://schemas.microsoft.com/office/drawing/2014/main" id="{2FDD481E-1A7F-49C8-82BC-7A15EC02AE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0" name="TextBox 3829">
          <a:extLst>
            <a:ext uri="{FF2B5EF4-FFF2-40B4-BE49-F238E27FC236}">
              <a16:creationId xmlns:a16="http://schemas.microsoft.com/office/drawing/2014/main" id="{2780D94A-AAB4-44B6-A512-F2A67FDA8D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1" name="TextBox 3830">
          <a:extLst>
            <a:ext uri="{FF2B5EF4-FFF2-40B4-BE49-F238E27FC236}">
              <a16:creationId xmlns:a16="http://schemas.microsoft.com/office/drawing/2014/main" id="{FC2F311D-687A-4985-8467-4F7353914E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2" name="TextBox 3831">
          <a:extLst>
            <a:ext uri="{FF2B5EF4-FFF2-40B4-BE49-F238E27FC236}">
              <a16:creationId xmlns:a16="http://schemas.microsoft.com/office/drawing/2014/main" id="{E8B89126-6115-49EC-852F-CC41469A66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3" name="TextBox 3832">
          <a:extLst>
            <a:ext uri="{FF2B5EF4-FFF2-40B4-BE49-F238E27FC236}">
              <a16:creationId xmlns:a16="http://schemas.microsoft.com/office/drawing/2014/main" id="{133589A6-828A-4031-B11D-48FF642056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4" name="TextBox 3833">
          <a:extLst>
            <a:ext uri="{FF2B5EF4-FFF2-40B4-BE49-F238E27FC236}">
              <a16:creationId xmlns:a16="http://schemas.microsoft.com/office/drawing/2014/main" id="{69F5F031-8EA3-4B73-91D8-405B55AADB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5" name="TextBox 3834">
          <a:extLst>
            <a:ext uri="{FF2B5EF4-FFF2-40B4-BE49-F238E27FC236}">
              <a16:creationId xmlns:a16="http://schemas.microsoft.com/office/drawing/2014/main" id="{DCD6F360-3F1D-4D29-A759-861C9FC65B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6" name="TextBox 3835">
          <a:extLst>
            <a:ext uri="{FF2B5EF4-FFF2-40B4-BE49-F238E27FC236}">
              <a16:creationId xmlns:a16="http://schemas.microsoft.com/office/drawing/2014/main" id="{72FB78CD-F827-4FDA-B638-6B12C851FF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7" name="TextBox 3836">
          <a:extLst>
            <a:ext uri="{FF2B5EF4-FFF2-40B4-BE49-F238E27FC236}">
              <a16:creationId xmlns:a16="http://schemas.microsoft.com/office/drawing/2014/main" id="{252016E8-8B57-468B-938D-959E2AAC62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8" name="TextBox 3837">
          <a:extLst>
            <a:ext uri="{FF2B5EF4-FFF2-40B4-BE49-F238E27FC236}">
              <a16:creationId xmlns:a16="http://schemas.microsoft.com/office/drawing/2014/main" id="{18127B94-9B5D-4930-AA45-863A0E1C81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9" name="TextBox 3838">
          <a:extLst>
            <a:ext uri="{FF2B5EF4-FFF2-40B4-BE49-F238E27FC236}">
              <a16:creationId xmlns:a16="http://schemas.microsoft.com/office/drawing/2014/main" id="{1C92F51F-1003-4A5E-BAE8-7D8CBFA2BB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0" name="TextBox 3839">
          <a:extLst>
            <a:ext uri="{FF2B5EF4-FFF2-40B4-BE49-F238E27FC236}">
              <a16:creationId xmlns:a16="http://schemas.microsoft.com/office/drawing/2014/main" id="{1AF13473-2AF1-41AC-9382-F4CEDFA241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1" name="TextBox 3840">
          <a:extLst>
            <a:ext uri="{FF2B5EF4-FFF2-40B4-BE49-F238E27FC236}">
              <a16:creationId xmlns:a16="http://schemas.microsoft.com/office/drawing/2014/main" id="{6F5E9868-8E19-43A2-9AF4-853DFA1C5B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2" name="TextBox 3841">
          <a:extLst>
            <a:ext uri="{FF2B5EF4-FFF2-40B4-BE49-F238E27FC236}">
              <a16:creationId xmlns:a16="http://schemas.microsoft.com/office/drawing/2014/main" id="{82F5F7E7-D6A7-4A0E-A1CF-968FC323B4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3" name="TextBox 3842">
          <a:extLst>
            <a:ext uri="{FF2B5EF4-FFF2-40B4-BE49-F238E27FC236}">
              <a16:creationId xmlns:a16="http://schemas.microsoft.com/office/drawing/2014/main" id="{D265E9E5-375C-4CB3-9A1D-F07CB16307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4" name="TextBox 3843">
          <a:extLst>
            <a:ext uri="{FF2B5EF4-FFF2-40B4-BE49-F238E27FC236}">
              <a16:creationId xmlns:a16="http://schemas.microsoft.com/office/drawing/2014/main" id="{31A7DFB6-163E-4978-A075-519A0FC6BD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5" name="TextBox 3844">
          <a:extLst>
            <a:ext uri="{FF2B5EF4-FFF2-40B4-BE49-F238E27FC236}">
              <a16:creationId xmlns:a16="http://schemas.microsoft.com/office/drawing/2014/main" id="{C8C7E154-F0A1-4425-AD09-7D9B13D75A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6" name="TextBox 3845">
          <a:extLst>
            <a:ext uri="{FF2B5EF4-FFF2-40B4-BE49-F238E27FC236}">
              <a16:creationId xmlns:a16="http://schemas.microsoft.com/office/drawing/2014/main" id="{17BC305C-AB2B-4361-88B2-A32CFAEAC8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7" name="TextBox 3846">
          <a:extLst>
            <a:ext uri="{FF2B5EF4-FFF2-40B4-BE49-F238E27FC236}">
              <a16:creationId xmlns:a16="http://schemas.microsoft.com/office/drawing/2014/main" id="{E34C6234-F5E1-43C7-A7C1-2F4DA2D974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8" name="TextBox 3847">
          <a:extLst>
            <a:ext uri="{FF2B5EF4-FFF2-40B4-BE49-F238E27FC236}">
              <a16:creationId xmlns:a16="http://schemas.microsoft.com/office/drawing/2014/main" id="{680CF2CD-85C7-4B93-B095-EC58B6B10A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9" name="TextBox 3848">
          <a:extLst>
            <a:ext uri="{FF2B5EF4-FFF2-40B4-BE49-F238E27FC236}">
              <a16:creationId xmlns:a16="http://schemas.microsoft.com/office/drawing/2014/main" id="{FFF6D0C9-80F7-45D4-B021-A08B5347F3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0" name="TextBox 3849">
          <a:extLst>
            <a:ext uri="{FF2B5EF4-FFF2-40B4-BE49-F238E27FC236}">
              <a16:creationId xmlns:a16="http://schemas.microsoft.com/office/drawing/2014/main" id="{6607A625-3DB1-4A76-8198-44CD760C87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1" name="TextBox 3850">
          <a:extLst>
            <a:ext uri="{FF2B5EF4-FFF2-40B4-BE49-F238E27FC236}">
              <a16:creationId xmlns:a16="http://schemas.microsoft.com/office/drawing/2014/main" id="{C095BFDA-0D6E-47EF-8A47-A1E264DEA9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2" name="TextBox 3851">
          <a:extLst>
            <a:ext uri="{FF2B5EF4-FFF2-40B4-BE49-F238E27FC236}">
              <a16:creationId xmlns:a16="http://schemas.microsoft.com/office/drawing/2014/main" id="{3E1E10F5-E59D-40C6-A30E-3F7D5BC3B8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3" name="TextBox 3852">
          <a:extLst>
            <a:ext uri="{FF2B5EF4-FFF2-40B4-BE49-F238E27FC236}">
              <a16:creationId xmlns:a16="http://schemas.microsoft.com/office/drawing/2014/main" id="{25268266-9E15-4675-865C-CA180870B4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4" name="TextBox 3853">
          <a:extLst>
            <a:ext uri="{FF2B5EF4-FFF2-40B4-BE49-F238E27FC236}">
              <a16:creationId xmlns:a16="http://schemas.microsoft.com/office/drawing/2014/main" id="{DCC12E53-E4C2-4F4F-9E67-530526229F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5" name="TextBox 3854">
          <a:extLst>
            <a:ext uri="{FF2B5EF4-FFF2-40B4-BE49-F238E27FC236}">
              <a16:creationId xmlns:a16="http://schemas.microsoft.com/office/drawing/2014/main" id="{103ADF7D-23A4-4309-AE83-C7D41BDE53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6" name="TextBox 3855">
          <a:extLst>
            <a:ext uri="{FF2B5EF4-FFF2-40B4-BE49-F238E27FC236}">
              <a16:creationId xmlns:a16="http://schemas.microsoft.com/office/drawing/2014/main" id="{684BBEFD-130E-4890-863E-32EDD10A7D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7" name="TextBox 3856">
          <a:extLst>
            <a:ext uri="{FF2B5EF4-FFF2-40B4-BE49-F238E27FC236}">
              <a16:creationId xmlns:a16="http://schemas.microsoft.com/office/drawing/2014/main" id="{45D864D7-BBC9-443E-8EA2-2832335A24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8" name="TextBox 3857">
          <a:extLst>
            <a:ext uri="{FF2B5EF4-FFF2-40B4-BE49-F238E27FC236}">
              <a16:creationId xmlns:a16="http://schemas.microsoft.com/office/drawing/2014/main" id="{EFC70719-4DF0-4F41-AE67-B39C063D32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9" name="TextBox 3858">
          <a:extLst>
            <a:ext uri="{FF2B5EF4-FFF2-40B4-BE49-F238E27FC236}">
              <a16:creationId xmlns:a16="http://schemas.microsoft.com/office/drawing/2014/main" id="{BF31648C-FF01-4E61-A40C-3B819F344A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0" name="TextBox 3859">
          <a:extLst>
            <a:ext uri="{FF2B5EF4-FFF2-40B4-BE49-F238E27FC236}">
              <a16:creationId xmlns:a16="http://schemas.microsoft.com/office/drawing/2014/main" id="{99F4D51F-AFBD-4399-8DFD-E889C85E57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1" name="TextBox 3860">
          <a:extLst>
            <a:ext uri="{FF2B5EF4-FFF2-40B4-BE49-F238E27FC236}">
              <a16:creationId xmlns:a16="http://schemas.microsoft.com/office/drawing/2014/main" id="{13F12BA7-1916-41CF-8386-D403EDD210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2" name="TextBox 3861">
          <a:extLst>
            <a:ext uri="{FF2B5EF4-FFF2-40B4-BE49-F238E27FC236}">
              <a16:creationId xmlns:a16="http://schemas.microsoft.com/office/drawing/2014/main" id="{B73DFC79-CDB2-4C5C-AF1D-C7676E7057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3" name="TextBox 3862">
          <a:extLst>
            <a:ext uri="{FF2B5EF4-FFF2-40B4-BE49-F238E27FC236}">
              <a16:creationId xmlns:a16="http://schemas.microsoft.com/office/drawing/2014/main" id="{CBDDE6CF-2F2C-491A-BE54-762636EF7B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4" name="TextBox 3863">
          <a:extLst>
            <a:ext uri="{FF2B5EF4-FFF2-40B4-BE49-F238E27FC236}">
              <a16:creationId xmlns:a16="http://schemas.microsoft.com/office/drawing/2014/main" id="{66EDDD44-9999-4444-BC3A-B6DB17A7A8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5" name="TextBox 3864">
          <a:extLst>
            <a:ext uri="{FF2B5EF4-FFF2-40B4-BE49-F238E27FC236}">
              <a16:creationId xmlns:a16="http://schemas.microsoft.com/office/drawing/2014/main" id="{3D286F1B-15BC-4C14-A6FF-E3524F7509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6" name="TextBox 3865">
          <a:extLst>
            <a:ext uri="{FF2B5EF4-FFF2-40B4-BE49-F238E27FC236}">
              <a16:creationId xmlns:a16="http://schemas.microsoft.com/office/drawing/2014/main" id="{1F2B1784-C789-49F5-B9F8-FF03A0FA66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7" name="TextBox 3866">
          <a:extLst>
            <a:ext uri="{FF2B5EF4-FFF2-40B4-BE49-F238E27FC236}">
              <a16:creationId xmlns:a16="http://schemas.microsoft.com/office/drawing/2014/main" id="{172E7545-D5B5-46CF-84C5-DE085C706F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8" name="TextBox 3867">
          <a:extLst>
            <a:ext uri="{FF2B5EF4-FFF2-40B4-BE49-F238E27FC236}">
              <a16:creationId xmlns:a16="http://schemas.microsoft.com/office/drawing/2014/main" id="{549C2024-C9B7-45CB-9CF4-9C04244AF9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9" name="TextBox 3868">
          <a:extLst>
            <a:ext uri="{FF2B5EF4-FFF2-40B4-BE49-F238E27FC236}">
              <a16:creationId xmlns:a16="http://schemas.microsoft.com/office/drawing/2014/main" id="{FAEDEE89-9759-4F8D-AE21-5B76D3BFF0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0" name="TextBox 3869">
          <a:extLst>
            <a:ext uri="{FF2B5EF4-FFF2-40B4-BE49-F238E27FC236}">
              <a16:creationId xmlns:a16="http://schemas.microsoft.com/office/drawing/2014/main" id="{720B214E-3498-4A24-B00A-EB8321CA73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1" name="TextBox 3870">
          <a:extLst>
            <a:ext uri="{FF2B5EF4-FFF2-40B4-BE49-F238E27FC236}">
              <a16:creationId xmlns:a16="http://schemas.microsoft.com/office/drawing/2014/main" id="{B976D870-0FFF-4EFA-8021-95266E68FA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2" name="TextBox 3871">
          <a:extLst>
            <a:ext uri="{FF2B5EF4-FFF2-40B4-BE49-F238E27FC236}">
              <a16:creationId xmlns:a16="http://schemas.microsoft.com/office/drawing/2014/main" id="{BC102402-353D-4C4F-B457-676F2B898F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3" name="TextBox 3872">
          <a:extLst>
            <a:ext uri="{FF2B5EF4-FFF2-40B4-BE49-F238E27FC236}">
              <a16:creationId xmlns:a16="http://schemas.microsoft.com/office/drawing/2014/main" id="{0B9D3E9C-4F2B-41A1-B8A2-90D535F95E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4" name="TextBox 3873">
          <a:extLst>
            <a:ext uri="{FF2B5EF4-FFF2-40B4-BE49-F238E27FC236}">
              <a16:creationId xmlns:a16="http://schemas.microsoft.com/office/drawing/2014/main" id="{4A026331-3E9A-48EE-84C2-65874AE17C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5" name="TextBox 3874">
          <a:extLst>
            <a:ext uri="{FF2B5EF4-FFF2-40B4-BE49-F238E27FC236}">
              <a16:creationId xmlns:a16="http://schemas.microsoft.com/office/drawing/2014/main" id="{70611A40-D11B-4BAF-BF3A-6392894E81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6" name="TextBox 3875">
          <a:extLst>
            <a:ext uri="{FF2B5EF4-FFF2-40B4-BE49-F238E27FC236}">
              <a16:creationId xmlns:a16="http://schemas.microsoft.com/office/drawing/2014/main" id="{19177F2D-261C-4D99-BE7B-B70013A5EA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7" name="TextBox 3876">
          <a:extLst>
            <a:ext uri="{FF2B5EF4-FFF2-40B4-BE49-F238E27FC236}">
              <a16:creationId xmlns:a16="http://schemas.microsoft.com/office/drawing/2014/main" id="{F95A77AF-B171-4F10-8FAB-12867395D0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8" name="TextBox 3877">
          <a:extLst>
            <a:ext uri="{FF2B5EF4-FFF2-40B4-BE49-F238E27FC236}">
              <a16:creationId xmlns:a16="http://schemas.microsoft.com/office/drawing/2014/main" id="{6ED71459-E893-4EC1-B58F-0F3C9ACD48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9" name="TextBox 3878">
          <a:extLst>
            <a:ext uri="{FF2B5EF4-FFF2-40B4-BE49-F238E27FC236}">
              <a16:creationId xmlns:a16="http://schemas.microsoft.com/office/drawing/2014/main" id="{29ED5F7D-534C-4584-BAB2-18350B4A09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0" name="TextBox 3879">
          <a:extLst>
            <a:ext uri="{FF2B5EF4-FFF2-40B4-BE49-F238E27FC236}">
              <a16:creationId xmlns:a16="http://schemas.microsoft.com/office/drawing/2014/main" id="{3FDDCC75-0481-4166-AFB3-DAADCAC1AF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1" name="TextBox 3880">
          <a:extLst>
            <a:ext uri="{FF2B5EF4-FFF2-40B4-BE49-F238E27FC236}">
              <a16:creationId xmlns:a16="http://schemas.microsoft.com/office/drawing/2014/main" id="{E9C7839F-5138-4D9E-99EE-5CAAE0AF86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2" name="TextBox 3881">
          <a:extLst>
            <a:ext uri="{FF2B5EF4-FFF2-40B4-BE49-F238E27FC236}">
              <a16:creationId xmlns:a16="http://schemas.microsoft.com/office/drawing/2014/main" id="{53A499B3-3577-40D0-B8F5-260E7B5488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3" name="TextBox 3882">
          <a:extLst>
            <a:ext uri="{FF2B5EF4-FFF2-40B4-BE49-F238E27FC236}">
              <a16:creationId xmlns:a16="http://schemas.microsoft.com/office/drawing/2014/main" id="{D3089A36-4964-4349-8E8E-3EE34ADE89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4" name="TextBox 3883">
          <a:extLst>
            <a:ext uri="{FF2B5EF4-FFF2-40B4-BE49-F238E27FC236}">
              <a16:creationId xmlns:a16="http://schemas.microsoft.com/office/drawing/2014/main" id="{80BCEBFF-4748-4EA1-BC5C-CAC1E0ACFB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5" name="TextBox 3884">
          <a:extLst>
            <a:ext uri="{FF2B5EF4-FFF2-40B4-BE49-F238E27FC236}">
              <a16:creationId xmlns:a16="http://schemas.microsoft.com/office/drawing/2014/main" id="{24CB6136-BFA4-4AEF-AC6E-C443109BE7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6" name="TextBox 3885">
          <a:extLst>
            <a:ext uri="{FF2B5EF4-FFF2-40B4-BE49-F238E27FC236}">
              <a16:creationId xmlns:a16="http://schemas.microsoft.com/office/drawing/2014/main" id="{B4A9B0F6-BD40-4090-A641-2A07019C95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7" name="TextBox 3886">
          <a:extLst>
            <a:ext uri="{FF2B5EF4-FFF2-40B4-BE49-F238E27FC236}">
              <a16:creationId xmlns:a16="http://schemas.microsoft.com/office/drawing/2014/main" id="{89B63A0A-A6C5-47BB-A732-2A4BD9A6EF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8" name="TextBox 3887">
          <a:extLst>
            <a:ext uri="{FF2B5EF4-FFF2-40B4-BE49-F238E27FC236}">
              <a16:creationId xmlns:a16="http://schemas.microsoft.com/office/drawing/2014/main" id="{09E54E7F-1E00-4893-BF38-8EE95CED56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9" name="TextBox 3888">
          <a:extLst>
            <a:ext uri="{FF2B5EF4-FFF2-40B4-BE49-F238E27FC236}">
              <a16:creationId xmlns:a16="http://schemas.microsoft.com/office/drawing/2014/main" id="{7F7619E1-2926-47D1-8DC5-530CFF0C5A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0" name="TextBox 3889">
          <a:extLst>
            <a:ext uri="{FF2B5EF4-FFF2-40B4-BE49-F238E27FC236}">
              <a16:creationId xmlns:a16="http://schemas.microsoft.com/office/drawing/2014/main" id="{9B939E0F-3E24-4AC0-99B8-FBCF3E98CD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1" name="TextBox 3890">
          <a:extLst>
            <a:ext uri="{FF2B5EF4-FFF2-40B4-BE49-F238E27FC236}">
              <a16:creationId xmlns:a16="http://schemas.microsoft.com/office/drawing/2014/main" id="{54C4AFBB-CA05-4C74-A02F-3F294E59AD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2" name="TextBox 3891">
          <a:extLst>
            <a:ext uri="{FF2B5EF4-FFF2-40B4-BE49-F238E27FC236}">
              <a16:creationId xmlns:a16="http://schemas.microsoft.com/office/drawing/2014/main" id="{3AB0BA9D-E469-406C-B442-5E55AF81B2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3" name="TextBox 3892">
          <a:extLst>
            <a:ext uri="{FF2B5EF4-FFF2-40B4-BE49-F238E27FC236}">
              <a16:creationId xmlns:a16="http://schemas.microsoft.com/office/drawing/2014/main" id="{E56A0103-E3AA-4AAC-91F7-1D8F129289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4" name="TextBox 3893">
          <a:extLst>
            <a:ext uri="{FF2B5EF4-FFF2-40B4-BE49-F238E27FC236}">
              <a16:creationId xmlns:a16="http://schemas.microsoft.com/office/drawing/2014/main" id="{411B6BF2-ECD8-4D79-873F-0F931C81F0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5" name="TextBox 3894">
          <a:extLst>
            <a:ext uri="{FF2B5EF4-FFF2-40B4-BE49-F238E27FC236}">
              <a16:creationId xmlns:a16="http://schemas.microsoft.com/office/drawing/2014/main" id="{80D90579-DA13-490A-B4DE-B7E6046F3A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6" name="TextBox 3895">
          <a:extLst>
            <a:ext uri="{FF2B5EF4-FFF2-40B4-BE49-F238E27FC236}">
              <a16:creationId xmlns:a16="http://schemas.microsoft.com/office/drawing/2014/main" id="{21BD037A-6093-4CB5-922D-A8457EB7E1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7" name="TextBox 3896">
          <a:extLst>
            <a:ext uri="{FF2B5EF4-FFF2-40B4-BE49-F238E27FC236}">
              <a16:creationId xmlns:a16="http://schemas.microsoft.com/office/drawing/2014/main" id="{E3816721-0194-44B2-8E04-DFCBB69D43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8" name="TextBox 3897">
          <a:extLst>
            <a:ext uri="{FF2B5EF4-FFF2-40B4-BE49-F238E27FC236}">
              <a16:creationId xmlns:a16="http://schemas.microsoft.com/office/drawing/2014/main" id="{41FD0C5C-2CCD-43CB-9A99-B8BAA83AC5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9" name="TextBox 3898">
          <a:extLst>
            <a:ext uri="{FF2B5EF4-FFF2-40B4-BE49-F238E27FC236}">
              <a16:creationId xmlns:a16="http://schemas.microsoft.com/office/drawing/2014/main" id="{69A7C6EB-14C1-4985-BB76-8589A0744D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0" name="TextBox 3899">
          <a:extLst>
            <a:ext uri="{FF2B5EF4-FFF2-40B4-BE49-F238E27FC236}">
              <a16:creationId xmlns:a16="http://schemas.microsoft.com/office/drawing/2014/main" id="{47AA81AC-A1B9-4EF3-A29A-0D49135821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1" name="TextBox 3900">
          <a:extLst>
            <a:ext uri="{FF2B5EF4-FFF2-40B4-BE49-F238E27FC236}">
              <a16:creationId xmlns:a16="http://schemas.microsoft.com/office/drawing/2014/main" id="{46823AA1-C692-49D7-84B4-C8687195D6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2" name="TextBox 3901">
          <a:extLst>
            <a:ext uri="{FF2B5EF4-FFF2-40B4-BE49-F238E27FC236}">
              <a16:creationId xmlns:a16="http://schemas.microsoft.com/office/drawing/2014/main" id="{0ECF8261-6736-42A0-8698-4C9E8FF235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3" name="TextBox 3902">
          <a:extLst>
            <a:ext uri="{FF2B5EF4-FFF2-40B4-BE49-F238E27FC236}">
              <a16:creationId xmlns:a16="http://schemas.microsoft.com/office/drawing/2014/main" id="{4112E83A-F3CB-47A1-8B89-E3F43A773A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4" name="TextBox 3903">
          <a:extLst>
            <a:ext uri="{FF2B5EF4-FFF2-40B4-BE49-F238E27FC236}">
              <a16:creationId xmlns:a16="http://schemas.microsoft.com/office/drawing/2014/main" id="{9D250ABB-26D5-4C30-8D1C-B666109C0A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5" name="TextBox 3904">
          <a:extLst>
            <a:ext uri="{FF2B5EF4-FFF2-40B4-BE49-F238E27FC236}">
              <a16:creationId xmlns:a16="http://schemas.microsoft.com/office/drawing/2014/main" id="{02EB558A-9A36-4C84-A7E8-AEEF18D343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6" name="TextBox 3905">
          <a:extLst>
            <a:ext uri="{FF2B5EF4-FFF2-40B4-BE49-F238E27FC236}">
              <a16:creationId xmlns:a16="http://schemas.microsoft.com/office/drawing/2014/main" id="{A21D1C7F-9017-4E0D-A2F8-86854592A4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7" name="TextBox 3906">
          <a:extLst>
            <a:ext uri="{FF2B5EF4-FFF2-40B4-BE49-F238E27FC236}">
              <a16:creationId xmlns:a16="http://schemas.microsoft.com/office/drawing/2014/main" id="{080D27C6-1A5B-4B80-A299-4F3F902FAB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8" name="TextBox 3907">
          <a:extLst>
            <a:ext uri="{FF2B5EF4-FFF2-40B4-BE49-F238E27FC236}">
              <a16:creationId xmlns:a16="http://schemas.microsoft.com/office/drawing/2014/main" id="{A5ED79CA-1E64-473E-8417-8EDE7AFCAA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9" name="TextBox 3908">
          <a:extLst>
            <a:ext uri="{FF2B5EF4-FFF2-40B4-BE49-F238E27FC236}">
              <a16:creationId xmlns:a16="http://schemas.microsoft.com/office/drawing/2014/main" id="{8515F811-C9F2-4F9B-A7C1-75267570D1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0" name="TextBox 3909">
          <a:extLst>
            <a:ext uri="{FF2B5EF4-FFF2-40B4-BE49-F238E27FC236}">
              <a16:creationId xmlns:a16="http://schemas.microsoft.com/office/drawing/2014/main" id="{21D0F294-CF84-427C-8E5A-F87E0CBB67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1" name="TextBox 3910">
          <a:extLst>
            <a:ext uri="{FF2B5EF4-FFF2-40B4-BE49-F238E27FC236}">
              <a16:creationId xmlns:a16="http://schemas.microsoft.com/office/drawing/2014/main" id="{E76FC6A4-B77E-434C-B894-B6AAFF861C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2" name="TextBox 3911">
          <a:extLst>
            <a:ext uri="{FF2B5EF4-FFF2-40B4-BE49-F238E27FC236}">
              <a16:creationId xmlns:a16="http://schemas.microsoft.com/office/drawing/2014/main" id="{419B83E0-ED84-4BBE-90F6-DF7D4E552B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3" name="TextBox 3912">
          <a:extLst>
            <a:ext uri="{FF2B5EF4-FFF2-40B4-BE49-F238E27FC236}">
              <a16:creationId xmlns:a16="http://schemas.microsoft.com/office/drawing/2014/main" id="{B95D0C79-712C-4E27-BA5C-1CD877B6EC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4" name="TextBox 3913">
          <a:extLst>
            <a:ext uri="{FF2B5EF4-FFF2-40B4-BE49-F238E27FC236}">
              <a16:creationId xmlns:a16="http://schemas.microsoft.com/office/drawing/2014/main" id="{090124C6-4060-47FD-9E3F-0DE24ED849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5" name="TextBox 3914">
          <a:extLst>
            <a:ext uri="{FF2B5EF4-FFF2-40B4-BE49-F238E27FC236}">
              <a16:creationId xmlns:a16="http://schemas.microsoft.com/office/drawing/2014/main" id="{FB6CBFA9-C818-44E1-9141-CC73A76AC1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6" name="TextBox 3915">
          <a:extLst>
            <a:ext uri="{FF2B5EF4-FFF2-40B4-BE49-F238E27FC236}">
              <a16:creationId xmlns:a16="http://schemas.microsoft.com/office/drawing/2014/main" id="{DB0F5F04-0E24-406C-99EF-24CB09DCE1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7" name="TextBox 3916">
          <a:extLst>
            <a:ext uri="{FF2B5EF4-FFF2-40B4-BE49-F238E27FC236}">
              <a16:creationId xmlns:a16="http://schemas.microsoft.com/office/drawing/2014/main" id="{B8B0CC61-9E48-4A2A-97BF-1EFAA66CE0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8" name="TextBox 3917">
          <a:extLst>
            <a:ext uri="{FF2B5EF4-FFF2-40B4-BE49-F238E27FC236}">
              <a16:creationId xmlns:a16="http://schemas.microsoft.com/office/drawing/2014/main" id="{59692D5E-C6DE-40EC-8E28-838756DAC7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9" name="TextBox 3918">
          <a:extLst>
            <a:ext uri="{FF2B5EF4-FFF2-40B4-BE49-F238E27FC236}">
              <a16:creationId xmlns:a16="http://schemas.microsoft.com/office/drawing/2014/main" id="{06204F93-6AA9-4800-87E0-1A3A6193AD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0" name="TextBox 3919">
          <a:extLst>
            <a:ext uri="{FF2B5EF4-FFF2-40B4-BE49-F238E27FC236}">
              <a16:creationId xmlns:a16="http://schemas.microsoft.com/office/drawing/2014/main" id="{0DA75310-9F04-402A-92CA-EFC7DD232B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1" name="TextBox 3920">
          <a:extLst>
            <a:ext uri="{FF2B5EF4-FFF2-40B4-BE49-F238E27FC236}">
              <a16:creationId xmlns:a16="http://schemas.microsoft.com/office/drawing/2014/main" id="{1663AC49-4FA9-4B5C-B516-3EAB5258D8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2" name="TextBox 3921">
          <a:extLst>
            <a:ext uri="{FF2B5EF4-FFF2-40B4-BE49-F238E27FC236}">
              <a16:creationId xmlns:a16="http://schemas.microsoft.com/office/drawing/2014/main" id="{698D9871-8AE9-4CC6-839E-C168F699F5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3" name="TextBox 3922">
          <a:extLst>
            <a:ext uri="{FF2B5EF4-FFF2-40B4-BE49-F238E27FC236}">
              <a16:creationId xmlns:a16="http://schemas.microsoft.com/office/drawing/2014/main" id="{A61E7FAB-93E4-4D59-AE24-71C313DA02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4" name="TextBox 3923">
          <a:extLst>
            <a:ext uri="{FF2B5EF4-FFF2-40B4-BE49-F238E27FC236}">
              <a16:creationId xmlns:a16="http://schemas.microsoft.com/office/drawing/2014/main" id="{5EDC75B5-74BC-4ECF-A9E3-EED27E9412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5" name="TextBox 3924">
          <a:extLst>
            <a:ext uri="{FF2B5EF4-FFF2-40B4-BE49-F238E27FC236}">
              <a16:creationId xmlns:a16="http://schemas.microsoft.com/office/drawing/2014/main" id="{37EF1FD3-C540-4F8F-8C13-4102180B62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6" name="TextBox 3925">
          <a:extLst>
            <a:ext uri="{FF2B5EF4-FFF2-40B4-BE49-F238E27FC236}">
              <a16:creationId xmlns:a16="http://schemas.microsoft.com/office/drawing/2014/main" id="{A6EDD3DD-DC00-434B-B326-F452B05B99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7" name="TextBox 3926">
          <a:extLst>
            <a:ext uri="{FF2B5EF4-FFF2-40B4-BE49-F238E27FC236}">
              <a16:creationId xmlns:a16="http://schemas.microsoft.com/office/drawing/2014/main" id="{851C6F1F-6097-4E4A-8B31-89CB77853B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8" name="TextBox 3927">
          <a:extLst>
            <a:ext uri="{FF2B5EF4-FFF2-40B4-BE49-F238E27FC236}">
              <a16:creationId xmlns:a16="http://schemas.microsoft.com/office/drawing/2014/main" id="{E4C3D8FD-EDC5-4379-9129-9E6ADCBE6B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9" name="TextBox 3928">
          <a:extLst>
            <a:ext uri="{FF2B5EF4-FFF2-40B4-BE49-F238E27FC236}">
              <a16:creationId xmlns:a16="http://schemas.microsoft.com/office/drawing/2014/main" id="{E37C58E1-B3E9-4B14-9E55-F8F869A682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0" name="TextBox 3929">
          <a:extLst>
            <a:ext uri="{FF2B5EF4-FFF2-40B4-BE49-F238E27FC236}">
              <a16:creationId xmlns:a16="http://schemas.microsoft.com/office/drawing/2014/main" id="{6C50F931-283F-46C5-A1DD-3C692AA9C3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1" name="TextBox 3930">
          <a:extLst>
            <a:ext uri="{FF2B5EF4-FFF2-40B4-BE49-F238E27FC236}">
              <a16:creationId xmlns:a16="http://schemas.microsoft.com/office/drawing/2014/main" id="{D8092D15-8202-45FF-9EDB-3E42CEEB82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2" name="TextBox 3931">
          <a:extLst>
            <a:ext uri="{FF2B5EF4-FFF2-40B4-BE49-F238E27FC236}">
              <a16:creationId xmlns:a16="http://schemas.microsoft.com/office/drawing/2014/main" id="{0600C011-97C0-4E0E-AC75-20C4DFA21E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3" name="TextBox 3932">
          <a:extLst>
            <a:ext uri="{FF2B5EF4-FFF2-40B4-BE49-F238E27FC236}">
              <a16:creationId xmlns:a16="http://schemas.microsoft.com/office/drawing/2014/main" id="{645D3CE9-A2BE-42FC-8EFE-79C6070E8A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4" name="TextBox 3933">
          <a:extLst>
            <a:ext uri="{FF2B5EF4-FFF2-40B4-BE49-F238E27FC236}">
              <a16:creationId xmlns:a16="http://schemas.microsoft.com/office/drawing/2014/main" id="{25A05A90-AC12-4D67-AA18-8C7110BA57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5" name="TextBox 3934">
          <a:extLst>
            <a:ext uri="{FF2B5EF4-FFF2-40B4-BE49-F238E27FC236}">
              <a16:creationId xmlns:a16="http://schemas.microsoft.com/office/drawing/2014/main" id="{C0AD468B-8298-45FB-AE66-3B34CFC7F8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6" name="TextBox 3935">
          <a:extLst>
            <a:ext uri="{FF2B5EF4-FFF2-40B4-BE49-F238E27FC236}">
              <a16:creationId xmlns:a16="http://schemas.microsoft.com/office/drawing/2014/main" id="{A6486879-BBA3-41B4-A88F-2C259CB545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7" name="TextBox 3936">
          <a:extLst>
            <a:ext uri="{FF2B5EF4-FFF2-40B4-BE49-F238E27FC236}">
              <a16:creationId xmlns:a16="http://schemas.microsoft.com/office/drawing/2014/main" id="{17AD2784-6B29-446F-AA99-535B1F6A42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8" name="TextBox 3937">
          <a:extLst>
            <a:ext uri="{FF2B5EF4-FFF2-40B4-BE49-F238E27FC236}">
              <a16:creationId xmlns:a16="http://schemas.microsoft.com/office/drawing/2014/main" id="{673C2AAC-1D77-4466-B424-DC20D52638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9" name="TextBox 3938">
          <a:extLst>
            <a:ext uri="{FF2B5EF4-FFF2-40B4-BE49-F238E27FC236}">
              <a16:creationId xmlns:a16="http://schemas.microsoft.com/office/drawing/2014/main" id="{387A4F3C-4ADC-44E2-9992-8EE7299621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0" name="TextBox 3939">
          <a:extLst>
            <a:ext uri="{FF2B5EF4-FFF2-40B4-BE49-F238E27FC236}">
              <a16:creationId xmlns:a16="http://schemas.microsoft.com/office/drawing/2014/main" id="{3CA53187-D744-4B94-A768-5F3A2B592B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1" name="TextBox 3940">
          <a:extLst>
            <a:ext uri="{FF2B5EF4-FFF2-40B4-BE49-F238E27FC236}">
              <a16:creationId xmlns:a16="http://schemas.microsoft.com/office/drawing/2014/main" id="{74BF5602-70B0-4CE4-AAAC-602F6579A6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2" name="TextBox 3941">
          <a:extLst>
            <a:ext uri="{FF2B5EF4-FFF2-40B4-BE49-F238E27FC236}">
              <a16:creationId xmlns:a16="http://schemas.microsoft.com/office/drawing/2014/main" id="{52BBEBBF-3C14-4297-9460-3EA12EA81D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3" name="TextBox 3942">
          <a:extLst>
            <a:ext uri="{FF2B5EF4-FFF2-40B4-BE49-F238E27FC236}">
              <a16:creationId xmlns:a16="http://schemas.microsoft.com/office/drawing/2014/main" id="{A2137745-447B-4763-95DA-0E15D42DF9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4" name="TextBox 3943">
          <a:extLst>
            <a:ext uri="{FF2B5EF4-FFF2-40B4-BE49-F238E27FC236}">
              <a16:creationId xmlns:a16="http://schemas.microsoft.com/office/drawing/2014/main" id="{E58D4619-4DA3-463F-8F8E-067F0EF3C5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5" name="TextBox 3944">
          <a:extLst>
            <a:ext uri="{FF2B5EF4-FFF2-40B4-BE49-F238E27FC236}">
              <a16:creationId xmlns:a16="http://schemas.microsoft.com/office/drawing/2014/main" id="{86E045A5-7B79-4367-8AD5-012BEDD5A5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6" name="TextBox 3945">
          <a:extLst>
            <a:ext uri="{FF2B5EF4-FFF2-40B4-BE49-F238E27FC236}">
              <a16:creationId xmlns:a16="http://schemas.microsoft.com/office/drawing/2014/main" id="{ECB97C84-3190-45DC-A3FE-7D14C1EAA7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7" name="TextBox 3946">
          <a:extLst>
            <a:ext uri="{FF2B5EF4-FFF2-40B4-BE49-F238E27FC236}">
              <a16:creationId xmlns:a16="http://schemas.microsoft.com/office/drawing/2014/main" id="{610C885E-D0E3-43BA-95D3-CCAFEAFB5F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8" name="TextBox 3947">
          <a:extLst>
            <a:ext uri="{FF2B5EF4-FFF2-40B4-BE49-F238E27FC236}">
              <a16:creationId xmlns:a16="http://schemas.microsoft.com/office/drawing/2014/main" id="{15E62B3D-3A74-4A2C-8A6A-F9640F82FE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9" name="TextBox 3948">
          <a:extLst>
            <a:ext uri="{FF2B5EF4-FFF2-40B4-BE49-F238E27FC236}">
              <a16:creationId xmlns:a16="http://schemas.microsoft.com/office/drawing/2014/main" id="{24A3FD67-261E-469D-8FF4-DFFBE25BAC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0" name="TextBox 3949">
          <a:extLst>
            <a:ext uri="{FF2B5EF4-FFF2-40B4-BE49-F238E27FC236}">
              <a16:creationId xmlns:a16="http://schemas.microsoft.com/office/drawing/2014/main" id="{32AEF5A2-3F42-449D-A304-5AB45A0E3D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1" name="TextBox 3950">
          <a:extLst>
            <a:ext uri="{FF2B5EF4-FFF2-40B4-BE49-F238E27FC236}">
              <a16:creationId xmlns:a16="http://schemas.microsoft.com/office/drawing/2014/main" id="{17EEC6BE-5815-4CDD-B80A-BE8C5B9169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2" name="TextBox 3951">
          <a:extLst>
            <a:ext uri="{FF2B5EF4-FFF2-40B4-BE49-F238E27FC236}">
              <a16:creationId xmlns:a16="http://schemas.microsoft.com/office/drawing/2014/main" id="{D97F9F4D-8299-40CA-BB7E-211D3D5191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3" name="TextBox 3952">
          <a:extLst>
            <a:ext uri="{FF2B5EF4-FFF2-40B4-BE49-F238E27FC236}">
              <a16:creationId xmlns:a16="http://schemas.microsoft.com/office/drawing/2014/main" id="{32676273-F82D-44AA-83E9-7CF21068FA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4" name="TextBox 3953">
          <a:extLst>
            <a:ext uri="{FF2B5EF4-FFF2-40B4-BE49-F238E27FC236}">
              <a16:creationId xmlns:a16="http://schemas.microsoft.com/office/drawing/2014/main" id="{16BB31C2-ADB2-4789-AECB-C349579C68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5" name="TextBox 3954">
          <a:extLst>
            <a:ext uri="{FF2B5EF4-FFF2-40B4-BE49-F238E27FC236}">
              <a16:creationId xmlns:a16="http://schemas.microsoft.com/office/drawing/2014/main" id="{8B46883B-6883-46EB-8BC7-8748A70182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6" name="TextBox 3955">
          <a:extLst>
            <a:ext uri="{FF2B5EF4-FFF2-40B4-BE49-F238E27FC236}">
              <a16:creationId xmlns:a16="http://schemas.microsoft.com/office/drawing/2014/main" id="{FA16E1CB-AC5B-4AB5-A5F3-C00CA40934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7" name="TextBox 3956">
          <a:extLst>
            <a:ext uri="{FF2B5EF4-FFF2-40B4-BE49-F238E27FC236}">
              <a16:creationId xmlns:a16="http://schemas.microsoft.com/office/drawing/2014/main" id="{836AB093-79C7-4471-BC1C-9ED383F2B6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8" name="TextBox 3957">
          <a:extLst>
            <a:ext uri="{FF2B5EF4-FFF2-40B4-BE49-F238E27FC236}">
              <a16:creationId xmlns:a16="http://schemas.microsoft.com/office/drawing/2014/main" id="{BDFF0B5B-B763-4CB8-8CC0-F1DC9603B2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9" name="TextBox 3958">
          <a:extLst>
            <a:ext uri="{FF2B5EF4-FFF2-40B4-BE49-F238E27FC236}">
              <a16:creationId xmlns:a16="http://schemas.microsoft.com/office/drawing/2014/main" id="{435652F9-E4E0-44FA-8A28-6EF1F40095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0" name="TextBox 3959">
          <a:extLst>
            <a:ext uri="{FF2B5EF4-FFF2-40B4-BE49-F238E27FC236}">
              <a16:creationId xmlns:a16="http://schemas.microsoft.com/office/drawing/2014/main" id="{7BBD5002-068A-45C2-B7C7-04E1CE5416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1" name="TextBox 3960">
          <a:extLst>
            <a:ext uri="{FF2B5EF4-FFF2-40B4-BE49-F238E27FC236}">
              <a16:creationId xmlns:a16="http://schemas.microsoft.com/office/drawing/2014/main" id="{42F326CD-1375-41B7-904E-88FAD21473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2" name="TextBox 3961">
          <a:extLst>
            <a:ext uri="{FF2B5EF4-FFF2-40B4-BE49-F238E27FC236}">
              <a16:creationId xmlns:a16="http://schemas.microsoft.com/office/drawing/2014/main" id="{207FDDE5-9EA4-48B5-8073-D292A870DD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3" name="TextBox 3962">
          <a:extLst>
            <a:ext uri="{FF2B5EF4-FFF2-40B4-BE49-F238E27FC236}">
              <a16:creationId xmlns:a16="http://schemas.microsoft.com/office/drawing/2014/main" id="{92C9A15B-FFB4-4B6A-905E-745C317CCF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4" name="TextBox 3963">
          <a:extLst>
            <a:ext uri="{FF2B5EF4-FFF2-40B4-BE49-F238E27FC236}">
              <a16:creationId xmlns:a16="http://schemas.microsoft.com/office/drawing/2014/main" id="{35B44C69-EBDC-4BC7-A81C-5FF8B2C10A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5" name="TextBox 3964">
          <a:extLst>
            <a:ext uri="{FF2B5EF4-FFF2-40B4-BE49-F238E27FC236}">
              <a16:creationId xmlns:a16="http://schemas.microsoft.com/office/drawing/2014/main" id="{0FC0727C-22F6-41E3-9251-1A868A75F7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6" name="TextBox 3965">
          <a:extLst>
            <a:ext uri="{FF2B5EF4-FFF2-40B4-BE49-F238E27FC236}">
              <a16:creationId xmlns:a16="http://schemas.microsoft.com/office/drawing/2014/main" id="{067E27F5-670B-4B2A-8B21-CAC4244F63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7" name="TextBox 3966">
          <a:extLst>
            <a:ext uri="{FF2B5EF4-FFF2-40B4-BE49-F238E27FC236}">
              <a16:creationId xmlns:a16="http://schemas.microsoft.com/office/drawing/2014/main" id="{F84A56F4-16CF-484C-B81C-0C58A6D48C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8" name="TextBox 3967">
          <a:extLst>
            <a:ext uri="{FF2B5EF4-FFF2-40B4-BE49-F238E27FC236}">
              <a16:creationId xmlns:a16="http://schemas.microsoft.com/office/drawing/2014/main" id="{B04850C3-26C4-42A2-B66D-61B21C3627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9" name="TextBox 3968">
          <a:extLst>
            <a:ext uri="{FF2B5EF4-FFF2-40B4-BE49-F238E27FC236}">
              <a16:creationId xmlns:a16="http://schemas.microsoft.com/office/drawing/2014/main" id="{18D80941-72C9-4243-B202-A8742AFAE1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0" name="TextBox 3969">
          <a:extLst>
            <a:ext uri="{FF2B5EF4-FFF2-40B4-BE49-F238E27FC236}">
              <a16:creationId xmlns:a16="http://schemas.microsoft.com/office/drawing/2014/main" id="{08F98D1B-3E80-4A6A-A874-5A7B91E69B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1" name="TextBox 3970">
          <a:extLst>
            <a:ext uri="{FF2B5EF4-FFF2-40B4-BE49-F238E27FC236}">
              <a16:creationId xmlns:a16="http://schemas.microsoft.com/office/drawing/2014/main" id="{FF5FC5F7-843B-4B17-83F0-0DA8AE874B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2" name="TextBox 3971">
          <a:extLst>
            <a:ext uri="{FF2B5EF4-FFF2-40B4-BE49-F238E27FC236}">
              <a16:creationId xmlns:a16="http://schemas.microsoft.com/office/drawing/2014/main" id="{052BB4C8-D07C-4B69-A1B7-4493A8FD5B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3" name="TextBox 3972">
          <a:extLst>
            <a:ext uri="{FF2B5EF4-FFF2-40B4-BE49-F238E27FC236}">
              <a16:creationId xmlns:a16="http://schemas.microsoft.com/office/drawing/2014/main" id="{397D9C24-96D1-43CF-BC86-C8D3F33D7D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4" name="TextBox 3973">
          <a:extLst>
            <a:ext uri="{FF2B5EF4-FFF2-40B4-BE49-F238E27FC236}">
              <a16:creationId xmlns:a16="http://schemas.microsoft.com/office/drawing/2014/main" id="{2DAE1358-A75F-495B-8FFC-3B14FFFFD9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5" name="TextBox 3974">
          <a:extLst>
            <a:ext uri="{FF2B5EF4-FFF2-40B4-BE49-F238E27FC236}">
              <a16:creationId xmlns:a16="http://schemas.microsoft.com/office/drawing/2014/main" id="{A0832A7B-83A7-4B50-B439-6AA1844375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6" name="TextBox 3975">
          <a:extLst>
            <a:ext uri="{FF2B5EF4-FFF2-40B4-BE49-F238E27FC236}">
              <a16:creationId xmlns:a16="http://schemas.microsoft.com/office/drawing/2014/main" id="{54733827-935D-4173-922D-F02813D5E1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7" name="TextBox 3976">
          <a:extLst>
            <a:ext uri="{FF2B5EF4-FFF2-40B4-BE49-F238E27FC236}">
              <a16:creationId xmlns:a16="http://schemas.microsoft.com/office/drawing/2014/main" id="{C68CAF6F-3E3B-463D-B9AC-468AD71DB4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8" name="TextBox 3977">
          <a:extLst>
            <a:ext uri="{FF2B5EF4-FFF2-40B4-BE49-F238E27FC236}">
              <a16:creationId xmlns:a16="http://schemas.microsoft.com/office/drawing/2014/main" id="{95D8DBE2-C653-4EC8-B422-026F06839D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9" name="TextBox 3978">
          <a:extLst>
            <a:ext uri="{FF2B5EF4-FFF2-40B4-BE49-F238E27FC236}">
              <a16:creationId xmlns:a16="http://schemas.microsoft.com/office/drawing/2014/main" id="{162E5B13-67C4-4591-8DD5-DF003BB076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0" name="TextBox 3979">
          <a:extLst>
            <a:ext uri="{FF2B5EF4-FFF2-40B4-BE49-F238E27FC236}">
              <a16:creationId xmlns:a16="http://schemas.microsoft.com/office/drawing/2014/main" id="{3257C29D-B086-4F16-BC7F-422E30018A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1" name="TextBox 3980">
          <a:extLst>
            <a:ext uri="{FF2B5EF4-FFF2-40B4-BE49-F238E27FC236}">
              <a16:creationId xmlns:a16="http://schemas.microsoft.com/office/drawing/2014/main" id="{A4F1F426-598D-43D8-9ED1-746BD50596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2" name="TextBox 3981">
          <a:extLst>
            <a:ext uri="{FF2B5EF4-FFF2-40B4-BE49-F238E27FC236}">
              <a16:creationId xmlns:a16="http://schemas.microsoft.com/office/drawing/2014/main" id="{5F3C4E70-CD17-44D5-B572-80A6D91A22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3" name="TextBox 3982">
          <a:extLst>
            <a:ext uri="{FF2B5EF4-FFF2-40B4-BE49-F238E27FC236}">
              <a16:creationId xmlns:a16="http://schemas.microsoft.com/office/drawing/2014/main" id="{F87677E9-F51C-4914-B7F5-D20A3D1E9A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4" name="TextBox 3983">
          <a:extLst>
            <a:ext uri="{FF2B5EF4-FFF2-40B4-BE49-F238E27FC236}">
              <a16:creationId xmlns:a16="http://schemas.microsoft.com/office/drawing/2014/main" id="{77B4EBB3-2240-4905-91C4-FAB953C152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5" name="TextBox 3984">
          <a:extLst>
            <a:ext uri="{FF2B5EF4-FFF2-40B4-BE49-F238E27FC236}">
              <a16:creationId xmlns:a16="http://schemas.microsoft.com/office/drawing/2014/main" id="{F8D2D2D4-C5A8-49D7-B471-F66F0FFA69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6" name="TextBox 3985">
          <a:extLst>
            <a:ext uri="{FF2B5EF4-FFF2-40B4-BE49-F238E27FC236}">
              <a16:creationId xmlns:a16="http://schemas.microsoft.com/office/drawing/2014/main" id="{CC74063F-A164-4C0D-809D-618E8CB3A9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7" name="TextBox 3986">
          <a:extLst>
            <a:ext uri="{FF2B5EF4-FFF2-40B4-BE49-F238E27FC236}">
              <a16:creationId xmlns:a16="http://schemas.microsoft.com/office/drawing/2014/main" id="{53851EC0-A608-495E-98FA-B5CC347400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8" name="TextBox 3987">
          <a:extLst>
            <a:ext uri="{FF2B5EF4-FFF2-40B4-BE49-F238E27FC236}">
              <a16:creationId xmlns:a16="http://schemas.microsoft.com/office/drawing/2014/main" id="{5B86199B-80FF-4C02-B3BC-47FB38E4CE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9" name="TextBox 3988">
          <a:extLst>
            <a:ext uri="{FF2B5EF4-FFF2-40B4-BE49-F238E27FC236}">
              <a16:creationId xmlns:a16="http://schemas.microsoft.com/office/drawing/2014/main" id="{6354999E-3BDF-4E49-A346-2A4C5E6B4D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0" name="TextBox 3989">
          <a:extLst>
            <a:ext uri="{FF2B5EF4-FFF2-40B4-BE49-F238E27FC236}">
              <a16:creationId xmlns:a16="http://schemas.microsoft.com/office/drawing/2014/main" id="{5ADC4597-8F89-4607-8FF8-3B6BEE6FEF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1" name="TextBox 3990">
          <a:extLst>
            <a:ext uri="{FF2B5EF4-FFF2-40B4-BE49-F238E27FC236}">
              <a16:creationId xmlns:a16="http://schemas.microsoft.com/office/drawing/2014/main" id="{7F0C453E-25A7-41E1-BB3C-0571AD80BD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2" name="TextBox 3991">
          <a:extLst>
            <a:ext uri="{FF2B5EF4-FFF2-40B4-BE49-F238E27FC236}">
              <a16:creationId xmlns:a16="http://schemas.microsoft.com/office/drawing/2014/main" id="{E9E35BBA-B929-4A0E-9E25-2730CE274B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3" name="TextBox 3992">
          <a:extLst>
            <a:ext uri="{FF2B5EF4-FFF2-40B4-BE49-F238E27FC236}">
              <a16:creationId xmlns:a16="http://schemas.microsoft.com/office/drawing/2014/main" id="{75296624-578E-4C2B-B024-B12F3BA8ED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4" name="TextBox 3993">
          <a:extLst>
            <a:ext uri="{FF2B5EF4-FFF2-40B4-BE49-F238E27FC236}">
              <a16:creationId xmlns:a16="http://schemas.microsoft.com/office/drawing/2014/main" id="{D46E31A3-04D0-4578-BEB9-834F0E8BDC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5" name="TextBox 3994">
          <a:extLst>
            <a:ext uri="{FF2B5EF4-FFF2-40B4-BE49-F238E27FC236}">
              <a16:creationId xmlns:a16="http://schemas.microsoft.com/office/drawing/2014/main" id="{B6E162BC-996B-40DB-AF4B-BA931EA49B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6" name="TextBox 3995">
          <a:extLst>
            <a:ext uri="{FF2B5EF4-FFF2-40B4-BE49-F238E27FC236}">
              <a16:creationId xmlns:a16="http://schemas.microsoft.com/office/drawing/2014/main" id="{8AFFCD38-996E-417A-9D12-0ADBA3AE3E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7" name="TextBox 3996">
          <a:extLst>
            <a:ext uri="{FF2B5EF4-FFF2-40B4-BE49-F238E27FC236}">
              <a16:creationId xmlns:a16="http://schemas.microsoft.com/office/drawing/2014/main" id="{AAE89DD8-9EB7-4312-80DC-3E376A5502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8" name="TextBox 3997">
          <a:extLst>
            <a:ext uri="{FF2B5EF4-FFF2-40B4-BE49-F238E27FC236}">
              <a16:creationId xmlns:a16="http://schemas.microsoft.com/office/drawing/2014/main" id="{AA78C698-7EC1-4A7E-A0BD-B6E13AF6F7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9" name="TextBox 3998">
          <a:extLst>
            <a:ext uri="{FF2B5EF4-FFF2-40B4-BE49-F238E27FC236}">
              <a16:creationId xmlns:a16="http://schemas.microsoft.com/office/drawing/2014/main" id="{FE58BB9E-653E-43A4-A6D9-13C340B409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0" name="TextBox 3999">
          <a:extLst>
            <a:ext uri="{FF2B5EF4-FFF2-40B4-BE49-F238E27FC236}">
              <a16:creationId xmlns:a16="http://schemas.microsoft.com/office/drawing/2014/main" id="{39B72F04-2879-4035-960B-46CDEE9868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1" name="TextBox 4000">
          <a:extLst>
            <a:ext uri="{FF2B5EF4-FFF2-40B4-BE49-F238E27FC236}">
              <a16:creationId xmlns:a16="http://schemas.microsoft.com/office/drawing/2014/main" id="{F4CB042D-C5C6-4A80-81EC-00ED2FAE97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2" name="TextBox 4001">
          <a:extLst>
            <a:ext uri="{FF2B5EF4-FFF2-40B4-BE49-F238E27FC236}">
              <a16:creationId xmlns:a16="http://schemas.microsoft.com/office/drawing/2014/main" id="{1B5D7FBC-B8F5-4680-A15D-07A72103EF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3" name="TextBox 4002">
          <a:extLst>
            <a:ext uri="{FF2B5EF4-FFF2-40B4-BE49-F238E27FC236}">
              <a16:creationId xmlns:a16="http://schemas.microsoft.com/office/drawing/2014/main" id="{0FC79BFB-999B-403A-8932-E47164D7C6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4" name="TextBox 4003">
          <a:extLst>
            <a:ext uri="{FF2B5EF4-FFF2-40B4-BE49-F238E27FC236}">
              <a16:creationId xmlns:a16="http://schemas.microsoft.com/office/drawing/2014/main" id="{EB28B7BC-CF82-4258-9576-17A85A54B5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5" name="TextBox 4004">
          <a:extLst>
            <a:ext uri="{FF2B5EF4-FFF2-40B4-BE49-F238E27FC236}">
              <a16:creationId xmlns:a16="http://schemas.microsoft.com/office/drawing/2014/main" id="{805BBE1F-1778-4ACD-AB65-135B9428ED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6" name="TextBox 4005">
          <a:extLst>
            <a:ext uri="{FF2B5EF4-FFF2-40B4-BE49-F238E27FC236}">
              <a16:creationId xmlns:a16="http://schemas.microsoft.com/office/drawing/2014/main" id="{FD8ADF3B-8C2B-42EB-ABE2-656DCF8047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7" name="TextBox 4006">
          <a:extLst>
            <a:ext uri="{FF2B5EF4-FFF2-40B4-BE49-F238E27FC236}">
              <a16:creationId xmlns:a16="http://schemas.microsoft.com/office/drawing/2014/main" id="{897F2AE3-4EFB-4B96-8615-CC365176BD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8" name="TextBox 4007">
          <a:extLst>
            <a:ext uri="{FF2B5EF4-FFF2-40B4-BE49-F238E27FC236}">
              <a16:creationId xmlns:a16="http://schemas.microsoft.com/office/drawing/2014/main" id="{75AB5B57-390B-42B1-B4F7-FEABA3737A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9" name="TextBox 4008">
          <a:extLst>
            <a:ext uri="{FF2B5EF4-FFF2-40B4-BE49-F238E27FC236}">
              <a16:creationId xmlns:a16="http://schemas.microsoft.com/office/drawing/2014/main" id="{10EBFA73-66BD-4D30-A7BD-9D2A8A4A2E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0" name="TextBox 4009">
          <a:extLst>
            <a:ext uri="{FF2B5EF4-FFF2-40B4-BE49-F238E27FC236}">
              <a16:creationId xmlns:a16="http://schemas.microsoft.com/office/drawing/2014/main" id="{F68C1EE9-3883-4DEF-858F-D1FF9039D5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1" name="TextBox 4010">
          <a:extLst>
            <a:ext uri="{FF2B5EF4-FFF2-40B4-BE49-F238E27FC236}">
              <a16:creationId xmlns:a16="http://schemas.microsoft.com/office/drawing/2014/main" id="{A541312E-73A6-4A1B-9A15-E01FB4DC7D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2" name="TextBox 4011">
          <a:extLst>
            <a:ext uri="{FF2B5EF4-FFF2-40B4-BE49-F238E27FC236}">
              <a16:creationId xmlns:a16="http://schemas.microsoft.com/office/drawing/2014/main" id="{61015B7F-009A-42CC-835D-9C545B4F9E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3" name="TextBox 4012">
          <a:extLst>
            <a:ext uri="{FF2B5EF4-FFF2-40B4-BE49-F238E27FC236}">
              <a16:creationId xmlns:a16="http://schemas.microsoft.com/office/drawing/2014/main" id="{D57DCB3F-9BD6-44F8-9E3B-84F7DC200C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4" name="TextBox 4013">
          <a:extLst>
            <a:ext uri="{FF2B5EF4-FFF2-40B4-BE49-F238E27FC236}">
              <a16:creationId xmlns:a16="http://schemas.microsoft.com/office/drawing/2014/main" id="{8240C8C4-3500-4E4E-897A-CB27B0D1D3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5" name="TextBox 4014">
          <a:extLst>
            <a:ext uri="{FF2B5EF4-FFF2-40B4-BE49-F238E27FC236}">
              <a16:creationId xmlns:a16="http://schemas.microsoft.com/office/drawing/2014/main" id="{0DFFFA41-708A-49C5-B6DC-2315AE09F1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6" name="TextBox 4015">
          <a:extLst>
            <a:ext uri="{FF2B5EF4-FFF2-40B4-BE49-F238E27FC236}">
              <a16:creationId xmlns:a16="http://schemas.microsoft.com/office/drawing/2014/main" id="{1BACAB6E-8E8C-4343-916E-2CC9A3EB4A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7" name="TextBox 4016">
          <a:extLst>
            <a:ext uri="{FF2B5EF4-FFF2-40B4-BE49-F238E27FC236}">
              <a16:creationId xmlns:a16="http://schemas.microsoft.com/office/drawing/2014/main" id="{523779EF-0162-4B4F-81A1-B64948B954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8" name="TextBox 4017">
          <a:extLst>
            <a:ext uri="{FF2B5EF4-FFF2-40B4-BE49-F238E27FC236}">
              <a16:creationId xmlns:a16="http://schemas.microsoft.com/office/drawing/2014/main" id="{54E8F3F6-54BB-4BBB-989D-24CC35D764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9" name="TextBox 4018">
          <a:extLst>
            <a:ext uri="{FF2B5EF4-FFF2-40B4-BE49-F238E27FC236}">
              <a16:creationId xmlns:a16="http://schemas.microsoft.com/office/drawing/2014/main" id="{7623A5BF-CD35-41A2-891E-C21CF875BB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0" name="TextBox 4019">
          <a:extLst>
            <a:ext uri="{FF2B5EF4-FFF2-40B4-BE49-F238E27FC236}">
              <a16:creationId xmlns:a16="http://schemas.microsoft.com/office/drawing/2014/main" id="{3FADF05D-0FE2-4568-9AA5-51FB240095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1" name="TextBox 4020">
          <a:extLst>
            <a:ext uri="{FF2B5EF4-FFF2-40B4-BE49-F238E27FC236}">
              <a16:creationId xmlns:a16="http://schemas.microsoft.com/office/drawing/2014/main" id="{3D58AB71-4389-47C8-A222-EA71490CB9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2" name="TextBox 4021">
          <a:extLst>
            <a:ext uri="{FF2B5EF4-FFF2-40B4-BE49-F238E27FC236}">
              <a16:creationId xmlns:a16="http://schemas.microsoft.com/office/drawing/2014/main" id="{5A2CA60B-B408-4DC5-91B0-2045D0740F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3" name="TextBox 4022">
          <a:extLst>
            <a:ext uri="{FF2B5EF4-FFF2-40B4-BE49-F238E27FC236}">
              <a16:creationId xmlns:a16="http://schemas.microsoft.com/office/drawing/2014/main" id="{2C54EC2A-0F4E-4433-8A4B-793ADE8A1D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4" name="TextBox 4023">
          <a:extLst>
            <a:ext uri="{FF2B5EF4-FFF2-40B4-BE49-F238E27FC236}">
              <a16:creationId xmlns:a16="http://schemas.microsoft.com/office/drawing/2014/main" id="{7D3FB925-FF29-42FC-B09D-3CEE9852D0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5" name="TextBox 4024">
          <a:extLst>
            <a:ext uri="{FF2B5EF4-FFF2-40B4-BE49-F238E27FC236}">
              <a16:creationId xmlns:a16="http://schemas.microsoft.com/office/drawing/2014/main" id="{CC64E820-39D9-4316-AD08-B38388E8EF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6" name="TextBox 4025">
          <a:extLst>
            <a:ext uri="{FF2B5EF4-FFF2-40B4-BE49-F238E27FC236}">
              <a16:creationId xmlns:a16="http://schemas.microsoft.com/office/drawing/2014/main" id="{61A3989B-4B25-4F5F-B344-FE46ED1E59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7" name="TextBox 4026">
          <a:extLst>
            <a:ext uri="{FF2B5EF4-FFF2-40B4-BE49-F238E27FC236}">
              <a16:creationId xmlns:a16="http://schemas.microsoft.com/office/drawing/2014/main" id="{7C5E725A-1D28-4514-9375-E9F534902D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8" name="TextBox 4027">
          <a:extLst>
            <a:ext uri="{FF2B5EF4-FFF2-40B4-BE49-F238E27FC236}">
              <a16:creationId xmlns:a16="http://schemas.microsoft.com/office/drawing/2014/main" id="{6619545F-A454-4681-A1B9-0E1D9C097D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9" name="TextBox 4028">
          <a:extLst>
            <a:ext uri="{FF2B5EF4-FFF2-40B4-BE49-F238E27FC236}">
              <a16:creationId xmlns:a16="http://schemas.microsoft.com/office/drawing/2014/main" id="{68B78968-B150-4977-94A2-74397C96CC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0" name="TextBox 4029">
          <a:extLst>
            <a:ext uri="{FF2B5EF4-FFF2-40B4-BE49-F238E27FC236}">
              <a16:creationId xmlns:a16="http://schemas.microsoft.com/office/drawing/2014/main" id="{37DF6C61-E676-41E6-A026-60541536F5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1" name="TextBox 4030">
          <a:extLst>
            <a:ext uri="{FF2B5EF4-FFF2-40B4-BE49-F238E27FC236}">
              <a16:creationId xmlns:a16="http://schemas.microsoft.com/office/drawing/2014/main" id="{ADC88DD4-EA2D-4BB5-A7D4-BEE8470728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2" name="TextBox 4031">
          <a:extLst>
            <a:ext uri="{FF2B5EF4-FFF2-40B4-BE49-F238E27FC236}">
              <a16:creationId xmlns:a16="http://schemas.microsoft.com/office/drawing/2014/main" id="{7C1549DD-4F4B-4B83-A8BC-DE32593E7A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3" name="TextBox 4032">
          <a:extLst>
            <a:ext uri="{FF2B5EF4-FFF2-40B4-BE49-F238E27FC236}">
              <a16:creationId xmlns:a16="http://schemas.microsoft.com/office/drawing/2014/main" id="{B28BA56A-41D8-4700-BBF7-3184B6A292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4" name="TextBox 4033">
          <a:extLst>
            <a:ext uri="{FF2B5EF4-FFF2-40B4-BE49-F238E27FC236}">
              <a16:creationId xmlns:a16="http://schemas.microsoft.com/office/drawing/2014/main" id="{16A2FC90-2657-4647-AC30-F97A9C1D8E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5" name="TextBox 4034">
          <a:extLst>
            <a:ext uri="{FF2B5EF4-FFF2-40B4-BE49-F238E27FC236}">
              <a16:creationId xmlns:a16="http://schemas.microsoft.com/office/drawing/2014/main" id="{7EB5FCB7-58E8-4EF1-8654-365646C393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6" name="TextBox 4035">
          <a:extLst>
            <a:ext uri="{FF2B5EF4-FFF2-40B4-BE49-F238E27FC236}">
              <a16:creationId xmlns:a16="http://schemas.microsoft.com/office/drawing/2014/main" id="{5A8B071A-FD55-435D-8F3F-449BD59113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7" name="TextBox 4036">
          <a:extLst>
            <a:ext uri="{FF2B5EF4-FFF2-40B4-BE49-F238E27FC236}">
              <a16:creationId xmlns:a16="http://schemas.microsoft.com/office/drawing/2014/main" id="{5CAAEABC-F26D-4856-9A8B-0DECA47F1F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8" name="TextBox 4037">
          <a:extLst>
            <a:ext uri="{FF2B5EF4-FFF2-40B4-BE49-F238E27FC236}">
              <a16:creationId xmlns:a16="http://schemas.microsoft.com/office/drawing/2014/main" id="{5407C413-1082-49C1-84C3-0C80F84ACB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9" name="TextBox 4038">
          <a:extLst>
            <a:ext uri="{FF2B5EF4-FFF2-40B4-BE49-F238E27FC236}">
              <a16:creationId xmlns:a16="http://schemas.microsoft.com/office/drawing/2014/main" id="{32DE16C6-115B-4276-AEB4-EFFB43E6EC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0" name="TextBox 4039">
          <a:extLst>
            <a:ext uri="{FF2B5EF4-FFF2-40B4-BE49-F238E27FC236}">
              <a16:creationId xmlns:a16="http://schemas.microsoft.com/office/drawing/2014/main" id="{0FF22032-7A9B-400D-83C1-4BD678672D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1" name="TextBox 4040">
          <a:extLst>
            <a:ext uri="{FF2B5EF4-FFF2-40B4-BE49-F238E27FC236}">
              <a16:creationId xmlns:a16="http://schemas.microsoft.com/office/drawing/2014/main" id="{A51F22E0-29C3-4059-B07D-8EC3777EDD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2" name="TextBox 4041">
          <a:extLst>
            <a:ext uri="{FF2B5EF4-FFF2-40B4-BE49-F238E27FC236}">
              <a16:creationId xmlns:a16="http://schemas.microsoft.com/office/drawing/2014/main" id="{D2D38E2B-E095-4FCC-94AB-1273595B8C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3" name="TextBox 4042">
          <a:extLst>
            <a:ext uri="{FF2B5EF4-FFF2-40B4-BE49-F238E27FC236}">
              <a16:creationId xmlns:a16="http://schemas.microsoft.com/office/drawing/2014/main" id="{CED78476-F442-4A9B-89B6-F830C1EF18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4" name="TextBox 4043">
          <a:extLst>
            <a:ext uri="{FF2B5EF4-FFF2-40B4-BE49-F238E27FC236}">
              <a16:creationId xmlns:a16="http://schemas.microsoft.com/office/drawing/2014/main" id="{99AC5782-4380-41F0-995F-FF951CBFE6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5" name="TextBox 4044">
          <a:extLst>
            <a:ext uri="{FF2B5EF4-FFF2-40B4-BE49-F238E27FC236}">
              <a16:creationId xmlns:a16="http://schemas.microsoft.com/office/drawing/2014/main" id="{8E36723F-121F-4BB0-83F5-7A135048ED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6" name="TextBox 4045">
          <a:extLst>
            <a:ext uri="{FF2B5EF4-FFF2-40B4-BE49-F238E27FC236}">
              <a16:creationId xmlns:a16="http://schemas.microsoft.com/office/drawing/2014/main" id="{A0720474-3AF3-4555-B357-D798E06E6F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7" name="TextBox 4046">
          <a:extLst>
            <a:ext uri="{FF2B5EF4-FFF2-40B4-BE49-F238E27FC236}">
              <a16:creationId xmlns:a16="http://schemas.microsoft.com/office/drawing/2014/main" id="{5355312F-123F-407B-9F5D-C9B79C8192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8" name="TextBox 4047">
          <a:extLst>
            <a:ext uri="{FF2B5EF4-FFF2-40B4-BE49-F238E27FC236}">
              <a16:creationId xmlns:a16="http://schemas.microsoft.com/office/drawing/2014/main" id="{B7B27A5F-4775-4FF3-A824-119157722D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9" name="TextBox 4048">
          <a:extLst>
            <a:ext uri="{FF2B5EF4-FFF2-40B4-BE49-F238E27FC236}">
              <a16:creationId xmlns:a16="http://schemas.microsoft.com/office/drawing/2014/main" id="{94A3A369-1630-4980-A065-9E077DD780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0" name="TextBox 4049">
          <a:extLst>
            <a:ext uri="{FF2B5EF4-FFF2-40B4-BE49-F238E27FC236}">
              <a16:creationId xmlns:a16="http://schemas.microsoft.com/office/drawing/2014/main" id="{357E43D5-7407-4F43-B9D4-4F08375ED5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1" name="TextBox 4050">
          <a:extLst>
            <a:ext uri="{FF2B5EF4-FFF2-40B4-BE49-F238E27FC236}">
              <a16:creationId xmlns:a16="http://schemas.microsoft.com/office/drawing/2014/main" id="{1B836C73-E8BA-488C-A064-4DBBA0FFB9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2" name="TextBox 4051">
          <a:extLst>
            <a:ext uri="{FF2B5EF4-FFF2-40B4-BE49-F238E27FC236}">
              <a16:creationId xmlns:a16="http://schemas.microsoft.com/office/drawing/2014/main" id="{2113C223-9922-42F7-91E3-8BEE297C40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3" name="TextBox 4052">
          <a:extLst>
            <a:ext uri="{FF2B5EF4-FFF2-40B4-BE49-F238E27FC236}">
              <a16:creationId xmlns:a16="http://schemas.microsoft.com/office/drawing/2014/main" id="{04608D63-85EC-4C16-89CA-869B993C85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4" name="TextBox 4053">
          <a:extLst>
            <a:ext uri="{FF2B5EF4-FFF2-40B4-BE49-F238E27FC236}">
              <a16:creationId xmlns:a16="http://schemas.microsoft.com/office/drawing/2014/main" id="{59A44ED3-A5FD-4318-AFB6-332A6A0D99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5" name="TextBox 4054">
          <a:extLst>
            <a:ext uri="{FF2B5EF4-FFF2-40B4-BE49-F238E27FC236}">
              <a16:creationId xmlns:a16="http://schemas.microsoft.com/office/drawing/2014/main" id="{EBB4ED98-BC67-4D8A-AAC1-5A898E314A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6" name="TextBox 4055">
          <a:extLst>
            <a:ext uri="{FF2B5EF4-FFF2-40B4-BE49-F238E27FC236}">
              <a16:creationId xmlns:a16="http://schemas.microsoft.com/office/drawing/2014/main" id="{00B5F02B-74CD-407C-BE5C-B40BDA2510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7" name="TextBox 4056">
          <a:extLst>
            <a:ext uri="{FF2B5EF4-FFF2-40B4-BE49-F238E27FC236}">
              <a16:creationId xmlns:a16="http://schemas.microsoft.com/office/drawing/2014/main" id="{FF6215C9-7C09-4A58-867A-84598A35A3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8" name="TextBox 4057">
          <a:extLst>
            <a:ext uri="{FF2B5EF4-FFF2-40B4-BE49-F238E27FC236}">
              <a16:creationId xmlns:a16="http://schemas.microsoft.com/office/drawing/2014/main" id="{D5D749D9-D78A-4084-B091-0664F47A52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9" name="TextBox 4058">
          <a:extLst>
            <a:ext uri="{FF2B5EF4-FFF2-40B4-BE49-F238E27FC236}">
              <a16:creationId xmlns:a16="http://schemas.microsoft.com/office/drawing/2014/main" id="{AF614C6F-128B-4269-891E-BD7D4A90EB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0" name="TextBox 4059">
          <a:extLst>
            <a:ext uri="{FF2B5EF4-FFF2-40B4-BE49-F238E27FC236}">
              <a16:creationId xmlns:a16="http://schemas.microsoft.com/office/drawing/2014/main" id="{63FCDEC8-E603-4111-86A8-26D4EC7D6E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1" name="TextBox 4060">
          <a:extLst>
            <a:ext uri="{FF2B5EF4-FFF2-40B4-BE49-F238E27FC236}">
              <a16:creationId xmlns:a16="http://schemas.microsoft.com/office/drawing/2014/main" id="{64212C32-6676-4D5D-9E36-F436744EC8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2" name="TextBox 4061">
          <a:extLst>
            <a:ext uri="{FF2B5EF4-FFF2-40B4-BE49-F238E27FC236}">
              <a16:creationId xmlns:a16="http://schemas.microsoft.com/office/drawing/2014/main" id="{801AD657-C349-4E00-8437-E9D0BE4E73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3" name="TextBox 4062">
          <a:extLst>
            <a:ext uri="{FF2B5EF4-FFF2-40B4-BE49-F238E27FC236}">
              <a16:creationId xmlns:a16="http://schemas.microsoft.com/office/drawing/2014/main" id="{D6C99DEE-5963-4FCC-AC6B-16BB80D803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4" name="TextBox 4063">
          <a:extLst>
            <a:ext uri="{FF2B5EF4-FFF2-40B4-BE49-F238E27FC236}">
              <a16:creationId xmlns:a16="http://schemas.microsoft.com/office/drawing/2014/main" id="{4F41EE09-7972-4EEF-BD7F-B451D98D9F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5" name="TextBox 4064">
          <a:extLst>
            <a:ext uri="{FF2B5EF4-FFF2-40B4-BE49-F238E27FC236}">
              <a16:creationId xmlns:a16="http://schemas.microsoft.com/office/drawing/2014/main" id="{086F57D1-D0F2-4F0C-9FE4-5DD71FA3F4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6" name="TextBox 4065">
          <a:extLst>
            <a:ext uri="{FF2B5EF4-FFF2-40B4-BE49-F238E27FC236}">
              <a16:creationId xmlns:a16="http://schemas.microsoft.com/office/drawing/2014/main" id="{C9C95F56-A8FA-4757-A983-B2804F3C8F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7" name="TextBox 4066">
          <a:extLst>
            <a:ext uri="{FF2B5EF4-FFF2-40B4-BE49-F238E27FC236}">
              <a16:creationId xmlns:a16="http://schemas.microsoft.com/office/drawing/2014/main" id="{7D40E2AA-FD1C-4C6B-B72A-5E6A267DAE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8" name="TextBox 4067">
          <a:extLst>
            <a:ext uri="{FF2B5EF4-FFF2-40B4-BE49-F238E27FC236}">
              <a16:creationId xmlns:a16="http://schemas.microsoft.com/office/drawing/2014/main" id="{C1BAA504-27D4-4E12-B324-FA2FD31637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9" name="TextBox 4068">
          <a:extLst>
            <a:ext uri="{FF2B5EF4-FFF2-40B4-BE49-F238E27FC236}">
              <a16:creationId xmlns:a16="http://schemas.microsoft.com/office/drawing/2014/main" id="{2A65CB60-BF2E-4777-857E-CCCB794D15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0" name="TextBox 4069">
          <a:extLst>
            <a:ext uri="{FF2B5EF4-FFF2-40B4-BE49-F238E27FC236}">
              <a16:creationId xmlns:a16="http://schemas.microsoft.com/office/drawing/2014/main" id="{0B414CC6-1339-4A11-BD91-3BF8920FA9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1" name="TextBox 4070">
          <a:extLst>
            <a:ext uri="{FF2B5EF4-FFF2-40B4-BE49-F238E27FC236}">
              <a16:creationId xmlns:a16="http://schemas.microsoft.com/office/drawing/2014/main" id="{E2F48A58-CCFA-47FF-8EB6-F9CCB5C901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2" name="TextBox 4071">
          <a:extLst>
            <a:ext uri="{FF2B5EF4-FFF2-40B4-BE49-F238E27FC236}">
              <a16:creationId xmlns:a16="http://schemas.microsoft.com/office/drawing/2014/main" id="{7ABBC2C5-FC8A-4613-B5A7-359DFC1B3E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3" name="TextBox 4072">
          <a:extLst>
            <a:ext uri="{FF2B5EF4-FFF2-40B4-BE49-F238E27FC236}">
              <a16:creationId xmlns:a16="http://schemas.microsoft.com/office/drawing/2014/main" id="{A6B8D848-C5FA-4616-926F-55317AD870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4" name="TextBox 4073">
          <a:extLst>
            <a:ext uri="{FF2B5EF4-FFF2-40B4-BE49-F238E27FC236}">
              <a16:creationId xmlns:a16="http://schemas.microsoft.com/office/drawing/2014/main" id="{F4F5F358-5B62-4461-8CEE-533A3CD808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5" name="TextBox 4074">
          <a:extLst>
            <a:ext uri="{FF2B5EF4-FFF2-40B4-BE49-F238E27FC236}">
              <a16:creationId xmlns:a16="http://schemas.microsoft.com/office/drawing/2014/main" id="{28FAD8AF-8227-4353-AFC2-3A9496E4F3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6" name="TextBox 4075">
          <a:extLst>
            <a:ext uri="{FF2B5EF4-FFF2-40B4-BE49-F238E27FC236}">
              <a16:creationId xmlns:a16="http://schemas.microsoft.com/office/drawing/2014/main" id="{68E3D010-106A-4BF4-BCB6-01A834D216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7" name="TextBox 4076">
          <a:extLst>
            <a:ext uri="{FF2B5EF4-FFF2-40B4-BE49-F238E27FC236}">
              <a16:creationId xmlns:a16="http://schemas.microsoft.com/office/drawing/2014/main" id="{0E1838E9-CCC1-4E87-A049-99B2A725C2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8" name="TextBox 4077">
          <a:extLst>
            <a:ext uri="{FF2B5EF4-FFF2-40B4-BE49-F238E27FC236}">
              <a16:creationId xmlns:a16="http://schemas.microsoft.com/office/drawing/2014/main" id="{F9CB0720-1AF9-41B2-BBCC-C886B70B2E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9" name="TextBox 4078">
          <a:extLst>
            <a:ext uri="{FF2B5EF4-FFF2-40B4-BE49-F238E27FC236}">
              <a16:creationId xmlns:a16="http://schemas.microsoft.com/office/drawing/2014/main" id="{FB0EEC8E-D565-4ACA-A380-36ECCD768B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0" name="TextBox 4079">
          <a:extLst>
            <a:ext uri="{FF2B5EF4-FFF2-40B4-BE49-F238E27FC236}">
              <a16:creationId xmlns:a16="http://schemas.microsoft.com/office/drawing/2014/main" id="{6D301E04-864F-4B64-87B8-D8FAD62CE3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1" name="TextBox 4080">
          <a:extLst>
            <a:ext uri="{FF2B5EF4-FFF2-40B4-BE49-F238E27FC236}">
              <a16:creationId xmlns:a16="http://schemas.microsoft.com/office/drawing/2014/main" id="{CC735BBC-8C6A-490A-8772-68F0AD35C7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2" name="TextBox 4081">
          <a:extLst>
            <a:ext uri="{FF2B5EF4-FFF2-40B4-BE49-F238E27FC236}">
              <a16:creationId xmlns:a16="http://schemas.microsoft.com/office/drawing/2014/main" id="{BD7F997D-94FC-44C1-9252-3BB17A73A3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3" name="TextBox 4082">
          <a:extLst>
            <a:ext uri="{FF2B5EF4-FFF2-40B4-BE49-F238E27FC236}">
              <a16:creationId xmlns:a16="http://schemas.microsoft.com/office/drawing/2014/main" id="{E71AE6CB-168F-466C-8A2C-0A7C779A53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4" name="TextBox 4083">
          <a:extLst>
            <a:ext uri="{FF2B5EF4-FFF2-40B4-BE49-F238E27FC236}">
              <a16:creationId xmlns:a16="http://schemas.microsoft.com/office/drawing/2014/main" id="{715F2D7F-F23E-4644-8CEA-73417126D6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5" name="TextBox 4084">
          <a:extLst>
            <a:ext uri="{FF2B5EF4-FFF2-40B4-BE49-F238E27FC236}">
              <a16:creationId xmlns:a16="http://schemas.microsoft.com/office/drawing/2014/main" id="{C255076C-A5CC-4C31-871F-C8A6BB8B5A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6" name="TextBox 4085">
          <a:extLst>
            <a:ext uri="{FF2B5EF4-FFF2-40B4-BE49-F238E27FC236}">
              <a16:creationId xmlns:a16="http://schemas.microsoft.com/office/drawing/2014/main" id="{AA3CF40D-4320-41FB-801E-CD568408B0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7" name="TextBox 4086">
          <a:extLst>
            <a:ext uri="{FF2B5EF4-FFF2-40B4-BE49-F238E27FC236}">
              <a16:creationId xmlns:a16="http://schemas.microsoft.com/office/drawing/2014/main" id="{79B04364-0E87-4431-9355-1E7E755DAF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8" name="TextBox 4087">
          <a:extLst>
            <a:ext uri="{FF2B5EF4-FFF2-40B4-BE49-F238E27FC236}">
              <a16:creationId xmlns:a16="http://schemas.microsoft.com/office/drawing/2014/main" id="{D5F79C8A-0DD4-46BB-A234-CFD8575AC9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9" name="TextBox 4088">
          <a:extLst>
            <a:ext uri="{FF2B5EF4-FFF2-40B4-BE49-F238E27FC236}">
              <a16:creationId xmlns:a16="http://schemas.microsoft.com/office/drawing/2014/main" id="{15EE2BF0-0A02-4388-BC97-0CDB855219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0" name="TextBox 4089">
          <a:extLst>
            <a:ext uri="{FF2B5EF4-FFF2-40B4-BE49-F238E27FC236}">
              <a16:creationId xmlns:a16="http://schemas.microsoft.com/office/drawing/2014/main" id="{E2A0BA85-84F0-45E6-B173-A0700D0D90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1" name="TextBox 4090">
          <a:extLst>
            <a:ext uri="{FF2B5EF4-FFF2-40B4-BE49-F238E27FC236}">
              <a16:creationId xmlns:a16="http://schemas.microsoft.com/office/drawing/2014/main" id="{354144A3-87BA-4AD1-98C9-825F230D83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2" name="TextBox 4091">
          <a:extLst>
            <a:ext uri="{FF2B5EF4-FFF2-40B4-BE49-F238E27FC236}">
              <a16:creationId xmlns:a16="http://schemas.microsoft.com/office/drawing/2014/main" id="{480E1839-F646-406E-B6AB-D1F6A27112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3" name="TextBox 4092">
          <a:extLst>
            <a:ext uri="{FF2B5EF4-FFF2-40B4-BE49-F238E27FC236}">
              <a16:creationId xmlns:a16="http://schemas.microsoft.com/office/drawing/2014/main" id="{0748779E-3B04-42EF-8CE4-AE3B7AD365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4" name="TextBox 4093">
          <a:extLst>
            <a:ext uri="{FF2B5EF4-FFF2-40B4-BE49-F238E27FC236}">
              <a16:creationId xmlns:a16="http://schemas.microsoft.com/office/drawing/2014/main" id="{5B6C4472-FB2C-41C9-B7B7-CA294FFEAE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5" name="TextBox 4094">
          <a:extLst>
            <a:ext uri="{FF2B5EF4-FFF2-40B4-BE49-F238E27FC236}">
              <a16:creationId xmlns:a16="http://schemas.microsoft.com/office/drawing/2014/main" id="{6BEEC677-5E81-4CC2-9997-B0AB96B7F4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6" name="TextBox 4095">
          <a:extLst>
            <a:ext uri="{FF2B5EF4-FFF2-40B4-BE49-F238E27FC236}">
              <a16:creationId xmlns:a16="http://schemas.microsoft.com/office/drawing/2014/main" id="{27FFA530-4B67-42CE-A06A-C27A72084A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7" name="TextBox 4096">
          <a:extLst>
            <a:ext uri="{FF2B5EF4-FFF2-40B4-BE49-F238E27FC236}">
              <a16:creationId xmlns:a16="http://schemas.microsoft.com/office/drawing/2014/main" id="{4900F24B-E8AB-4F59-8360-BAB9721F02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8" name="TextBox 4097">
          <a:extLst>
            <a:ext uri="{FF2B5EF4-FFF2-40B4-BE49-F238E27FC236}">
              <a16:creationId xmlns:a16="http://schemas.microsoft.com/office/drawing/2014/main" id="{4ED77F0A-FE3C-4B0D-9148-0B97DE90DD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9" name="TextBox 4098">
          <a:extLst>
            <a:ext uri="{FF2B5EF4-FFF2-40B4-BE49-F238E27FC236}">
              <a16:creationId xmlns:a16="http://schemas.microsoft.com/office/drawing/2014/main" id="{A012AAA4-E948-4BCE-81D1-F806DBF951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0" name="TextBox 4099">
          <a:extLst>
            <a:ext uri="{FF2B5EF4-FFF2-40B4-BE49-F238E27FC236}">
              <a16:creationId xmlns:a16="http://schemas.microsoft.com/office/drawing/2014/main" id="{1355D0ED-30E3-48C7-BC13-9109E788F0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1" name="TextBox 4100">
          <a:extLst>
            <a:ext uri="{FF2B5EF4-FFF2-40B4-BE49-F238E27FC236}">
              <a16:creationId xmlns:a16="http://schemas.microsoft.com/office/drawing/2014/main" id="{D9FD7FED-B905-4A55-97BA-5739CD5C20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2" name="TextBox 4101">
          <a:extLst>
            <a:ext uri="{FF2B5EF4-FFF2-40B4-BE49-F238E27FC236}">
              <a16:creationId xmlns:a16="http://schemas.microsoft.com/office/drawing/2014/main" id="{D26F1483-DC63-4A84-8D32-8154695A9E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3" name="TextBox 4102">
          <a:extLst>
            <a:ext uri="{FF2B5EF4-FFF2-40B4-BE49-F238E27FC236}">
              <a16:creationId xmlns:a16="http://schemas.microsoft.com/office/drawing/2014/main" id="{B01C7AA0-1E1A-4773-B1A3-EC557E33FA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4" name="TextBox 4103">
          <a:extLst>
            <a:ext uri="{FF2B5EF4-FFF2-40B4-BE49-F238E27FC236}">
              <a16:creationId xmlns:a16="http://schemas.microsoft.com/office/drawing/2014/main" id="{2245EB03-198B-40B0-892E-869A3C7319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5" name="TextBox 4104">
          <a:extLst>
            <a:ext uri="{FF2B5EF4-FFF2-40B4-BE49-F238E27FC236}">
              <a16:creationId xmlns:a16="http://schemas.microsoft.com/office/drawing/2014/main" id="{CBFA6323-D175-42C7-83D7-B473A0B2B5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6" name="TextBox 4105">
          <a:extLst>
            <a:ext uri="{FF2B5EF4-FFF2-40B4-BE49-F238E27FC236}">
              <a16:creationId xmlns:a16="http://schemas.microsoft.com/office/drawing/2014/main" id="{4EDB6F18-5C61-435A-958C-130223231C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7" name="TextBox 4106">
          <a:extLst>
            <a:ext uri="{FF2B5EF4-FFF2-40B4-BE49-F238E27FC236}">
              <a16:creationId xmlns:a16="http://schemas.microsoft.com/office/drawing/2014/main" id="{1D4D71BE-17B3-4C3C-9B6F-9684F8EB55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8" name="TextBox 4107">
          <a:extLst>
            <a:ext uri="{FF2B5EF4-FFF2-40B4-BE49-F238E27FC236}">
              <a16:creationId xmlns:a16="http://schemas.microsoft.com/office/drawing/2014/main" id="{8328AC31-32D1-49ED-A49D-2B040D1EF8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9" name="TextBox 4108">
          <a:extLst>
            <a:ext uri="{FF2B5EF4-FFF2-40B4-BE49-F238E27FC236}">
              <a16:creationId xmlns:a16="http://schemas.microsoft.com/office/drawing/2014/main" id="{DE5914DD-FBD0-42D1-B672-4DDBAC7D99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0" name="TextBox 4109">
          <a:extLst>
            <a:ext uri="{FF2B5EF4-FFF2-40B4-BE49-F238E27FC236}">
              <a16:creationId xmlns:a16="http://schemas.microsoft.com/office/drawing/2014/main" id="{40C8C97F-3D12-4D76-9C06-DD21D1113C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1" name="TextBox 4110">
          <a:extLst>
            <a:ext uri="{FF2B5EF4-FFF2-40B4-BE49-F238E27FC236}">
              <a16:creationId xmlns:a16="http://schemas.microsoft.com/office/drawing/2014/main" id="{432F1DE2-0695-43AC-A78E-97291FE71B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2" name="TextBox 4111">
          <a:extLst>
            <a:ext uri="{FF2B5EF4-FFF2-40B4-BE49-F238E27FC236}">
              <a16:creationId xmlns:a16="http://schemas.microsoft.com/office/drawing/2014/main" id="{0839D767-141A-47F4-B660-392BBC744B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3" name="TextBox 4112">
          <a:extLst>
            <a:ext uri="{FF2B5EF4-FFF2-40B4-BE49-F238E27FC236}">
              <a16:creationId xmlns:a16="http://schemas.microsoft.com/office/drawing/2014/main" id="{D4DA523C-7859-4D19-A5FF-FB4126E963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4" name="TextBox 4113">
          <a:extLst>
            <a:ext uri="{FF2B5EF4-FFF2-40B4-BE49-F238E27FC236}">
              <a16:creationId xmlns:a16="http://schemas.microsoft.com/office/drawing/2014/main" id="{D906EE73-60EF-489D-AF5F-CB2C409D3F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5" name="TextBox 4114">
          <a:extLst>
            <a:ext uri="{FF2B5EF4-FFF2-40B4-BE49-F238E27FC236}">
              <a16:creationId xmlns:a16="http://schemas.microsoft.com/office/drawing/2014/main" id="{42645151-5D15-4706-BE69-D62D3B5F47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6" name="TextBox 4115">
          <a:extLst>
            <a:ext uri="{FF2B5EF4-FFF2-40B4-BE49-F238E27FC236}">
              <a16:creationId xmlns:a16="http://schemas.microsoft.com/office/drawing/2014/main" id="{53582726-A1FF-42BC-B77C-E47FCA3227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7" name="TextBox 4116">
          <a:extLst>
            <a:ext uri="{FF2B5EF4-FFF2-40B4-BE49-F238E27FC236}">
              <a16:creationId xmlns:a16="http://schemas.microsoft.com/office/drawing/2014/main" id="{721DCB15-E79B-4EB7-AE0D-CD96CFE108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8" name="TextBox 4117">
          <a:extLst>
            <a:ext uri="{FF2B5EF4-FFF2-40B4-BE49-F238E27FC236}">
              <a16:creationId xmlns:a16="http://schemas.microsoft.com/office/drawing/2014/main" id="{EC5DCEC1-8D77-45A1-AF68-814693CDA4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9" name="TextBox 4118">
          <a:extLst>
            <a:ext uri="{FF2B5EF4-FFF2-40B4-BE49-F238E27FC236}">
              <a16:creationId xmlns:a16="http://schemas.microsoft.com/office/drawing/2014/main" id="{0021DAE2-1BD7-4CBE-B4D2-57C7DDA51B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0" name="TextBox 4119">
          <a:extLst>
            <a:ext uri="{FF2B5EF4-FFF2-40B4-BE49-F238E27FC236}">
              <a16:creationId xmlns:a16="http://schemas.microsoft.com/office/drawing/2014/main" id="{BE575B18-4734-4308-88AC-662E237008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1" name="TextBox 4120">
          <a:extLst>
            <a:ext uri="{FF2B5EF4-FFF2-40B4-BE49-F238E27FC236}">
              <a16:creationId xmlns:a16="http://schemas.microsoft.com/office/drawing/2014/main" id="{D90CC3E0-EC1F-4E57-B8F7-0CFB2FF8E4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2" name="TextBox 4121">
          <a:extLst>
            <a:ext uri="{FF2B5EF4-FFF2-40B4-BE49-F238E27FC236}">
              <a16:creationId xmlns:a16="http://schemas.microsoft.com/office/drawing/2014/main" id="{F5900746-0C36-414E-ADEE-8381999889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3" name="TextBox 4122">
          <a:extLst>
            <a:ext uri="{FF2B5EF4-FFF2-40B4-BE49-F238E27FC236}">
              <a16:creationId xmlns:a16="http://schemas.microsoft.com/office/drawing/2014/main" id="{740F769B-0508-4E53-8B49-A7F9994855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4" name="TextBox 4123">
          <a:extLst>
            <a:ext uri="{FF2B5EF4-FFF2-40B4-BE49-F238E27FC236}">
              <a16:creationId xmlns:a16="http://schemas.microsoft.com/office/drawing/2014/main" id="{6BD57FE1-527D-4B92-9AD6-0A48A4DAC8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5" name="TextBox 4124">
          <a:extLst>
            <a:ext uri="{FF2B5EF4-FFF2-40B4-BE49-F238E27FC236}">
              <a16:creationId xmlns:a16="http://schemas.microsoft.com/office/drawing/2014/main" id="{2DE0075F-2C3E-4F61-9B6E-287762FE82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6" name="TextBox 4125">
          <a:extLst>
            <a:ext uri="{FF2B5EF4-FFF2-40B4-BE49-F238E27FC236}">
              <a16:creationId xmlns:a16="http://schemas.microsoft.com/office/drawing/2014/main" id="{EE9425A0-D03A-4047-8DD1-3E38503BA1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7" name="TextBox 4126">
          <a:extLst>
            <a:ext uri="{FF2B5EF4-FFF2-40B4-BE49-F238E27FC236}">
              <a16:creationId xmlns:a16="http://schemas.microsoft.com/office/drawing/2014/main" id="{C6696E70-9C90-437B-B7E9-1971A36B42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8" name="TextBox 4127">
          <a:extLst>
            <a:ext uri="{FF2B5EF4-FFF2-40B4-BE49-F238E27FC236}">
              <a16:creationId xmlns:a16="http://schemas.microsoft.com/office/drawing/2014/main" id="{B92459D0-CC51-4CE8-A68C-C784752B06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9" name="TextBox 4128">
          <a:extLst>
            <a:ext uri="{FF2B5EF4-FFF2-40B4-BE49-F238E27FC236}">
              <a16:creationId xmlns:a16="http://schemas.microsoft.com/office/drawing/2014/main" id="{CFAA7815-620B-40FD-97D7-79BE29913E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0" name="TextBox 4129">
          <a:extLst>
            <a:ext uri="{FF2B5EF4-FFF2-40B4-BE49-F238E27FC236}">
              <a16:creationId xmlns:a16="http://schemas.microsoft.com/office/drawing/2014/main" id="{FF37ABD3-3CB0-4E10-BFEF-092592EA09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1" name="TextBox 4130">
          <a:extLst>
            <a:ext uri="{FF2B5EF4-FFF2-40B4-BE49-F238E27FC236}">
              <a16:creationId xmlns:a16="http://schemas.microsoft.com/office/drawing/2014/main" id="{E0151617-5B3F-4E1F-B8BD-5EA858601B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2" name="TextBox 4131">
          <a:extLst>
            <a:ext uri="{FF2B5EF4-FFF2-40B4-BE49-F238E27FC236}">
              <a16:creationId xmlns:a16="http://schemas.microsoft.com/office/drawing/2014/main" id="{B9AB68E3-8AD4-41D5-9622-FB757EA38B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3" name="TextBox 4132">
          <a:extLst>
            <a:ext uri="{FF2B5EF4-FFF2-40B4-BE49-F238E27FC236}">
              <a16:creationId xmlns:a16="http://schemas.microsoft.com/office/drawing/2014/main" id="{C7BCA963-23CF-4FB2-B866-1DB34CD7FB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4" name="TextBox 4133">
          <a:extLst>
            <a:ext uri="{FF2B5EF4-FFF2-40B4-BE49-F238E27FC236}">
              <a16:creationId xmlns:a16="http://schemas.microsoft.com/office/drawing/2014/main" id="{1CFDEE92-D2D6-4D12-8692-D6BD6C8020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5" name="TextBox 4134">
          <a:extLst>
            <a:ext uri="{FF2B5EF4-FFF2-40B4-BE49-F238E27FC236}">
              <a16:creationId xmlns:a16="http://schemas.microsoft.com/office/drawing/2014/main" id="{82CE807E-B1C1-4319-8D55-1C44A8EE0E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6" name="TextBox 4135">
          <a:extLst>
            <a:ext uri="{FF2B5EF4-FFF2-40B4-BE49-F238E27FC236}">
              <a16:creationId xmlns:a16="http://schemas.microsoft.com/office/drawing/2014/main" id="{111D3400-894E-44C1-A23C-2B2994780F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7" name="TextBox 4136">
          <a:extLst>
            <a:ext uri="{FF2B5EF4-FFF2-40B4-BE49-F238E27FC236}">
              <a16:creationId xmlns:a16="http://schemas.microsoft.com/office/drawing/2014/main" id="{B43FD396-3BC1-4197-9367-EEB1E52C53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8" name="TextBox 4137">
          <a:extLst>
            <a:ext uri="{FF2B5EF4-FFF2-40B4-BE49-F238E27FC236}">
              <a16:creationId xmlns:a16="http://schemas.microsoft.com/office/drawing/2014/main" id="{4B8E4127-A5F9-495E-AE65-183B7E63F0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9" name="TextBox 4138">
          <a:extLst>
            <a:ext uri="{FF2B5EF4-FFF2-40B4-BE49-F238E27FC236}">
              <a16:creationId xmlns:a16="http://schemas.microsoft.com/office/drawing/2014/main" id="{65067008-C035-4AA3-BCA9-C626DA6C1D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0" name="TextBox 4139">
          <a:extLst>
            <a:ext uri="{FF2B5EF4-FFF2-40B4-BE49-F238E27FC236}">
              <a16:creationId xmlns:a16="http://schemas.microsoft.com/office/drawing/2014/main" id="{F4136837-F7C2-41B5-8765-062405C0FB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1" name="TextBox 4140">
          <a:extLst>
            <a:ext uri="{FF2B5EF4-FFF2-40B4-BE49-F238E27FC236}">
              <a16:creationId xmlns:a16="http://schemas.microsoft.com/office/drawing/2014/main" id="{32A26372-DE2C-4DD1-8695-1307236AC6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2" name="TextBox 4141">
          <a:extLst>
            <a:ext uri="{FF2B5EF4-FFF2-40B4-BE49-F238E27FC236}">
              <a16:creationId xmlns:a16="http://schemas.microsoft.com/office/drawing/2014/main" id="{2278F905-A389-44A3-A87B-A841662349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3" name="TextBox 4142">
          <a:extLst>
            <a:ext uri="{FF2B5EF4-FFF2-40B4-BE49-F238E27FC236}">
              <a16:creationId xmlns:a16="http://schemas.microsoft.com/office/drawing/2014/main" id="{BE4D1CF7-2491-425B-8850-C502CB623A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4" name="TextBox 4143">
          <a:extLst>
            <a:ext uri="{FF2B5EF4-FFF2-40B4-BE49-F238E27FC236}">
              <a16:creationId xmlns:a16="http://schemas.microsoft.com/office/drawing/2014/main" id="{3824FAC1-EA5F-4D88-9378-C546C80F13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5" name="TextBox 4144">
          <a:extLst>
            <a:ext uri="{FF2B5EF4-FFF2-40B4-BE49-F238E27FC236}">
              <a16:creationId xmlns:a16="http://schemas.microsoft.com/office/drawing/2014/main" id="{5815E265-8528-4159-B81C-D68066038A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6" name="TextBox 4145">
          <a:extLst>
            <a:ext uri="{FF2B5EF4-FFF2-40B4-BE49-F238E27FC236}">
              <a16:creationId xmlns:a16="http://schemas.microsoft.com/office/drawing/2014/main" id="{54C62585-3BFC-423E-8CF3-40A99BF981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7" name="TextBox 4146">
          <a:extLst>
            <a:ext uri="{FF2B5EF4-FFF2-40B4-BE49-F238E27FC236}">
              <a16:creationId xmlns:a16="http://schemas.microsoft.com/office/drawing/2014/main" id="{D8C7E855-0B8B-4C05-953D-54DEAD81F2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8" name="TextBox 4147">
          <a:extLst>
            <a:ext uri="{FF2B5EF4-FFF2-40B4-BE49-F238E27FC236}">
              <a16:creationId xmlns:a16="http://schemas.microsoft.com/office/drawing/2014/main" id="{B6C0CD7A-96E2-46EF-ABC1-220211AC6D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9" name="TextBox 4148">
          <a:extLst>
            <a:ext uri="{FF2B5EF4-FFF2-40B4-BE49-F238E27FC236}">
              <a16:creationId xmlns:a16="http://schemas.microsoft.com/office/drawing/2014/main" id="{5E8A360B-45F7-4F97-9C9E-7EB541386C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0" name="TextBox 4149">
          <a:extLst>
            <a:ext uri="{FF2B5EF4-FFF2-40B4-BE49-F238E27FC236}">
              <a16:creationId xmlns:a16="http://schemas.microsoft.com/office/drawing/2014/main" id="{FD94D555-1514-4111-A40A-5321E93711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1" name="TextBox 4150">
          <a:extLst>
            <a:ext uri="{FF2B5EF4-FFF2-40B4-BE49-F238E27FC236}">
              <a16:creationId xmlns:a16="http://schemas.microsoft.com/office/drawing/2014/main" id="{2DEFA229-2C3B-464C-B44C-BFE5978DED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2" name="TextBox 4151">
          <a:extLst>
            <a:ext uri="{FF2B5EF4-FFF2-40B4-BE49-F238E27FC236}">
              <a16:creationId xmlns:a16="http://schemas.microsoft.com/office/drawing/2014/main" id="{BCA1EB1C-0EFB-4A21-B083-CB50EACFB9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3" name="TextBox 4152">
          <a:extLst>
            <a:ext uri="{FF2B5EF4-FFF2-40B4-BE49-F238E27FC236}">
              <a16:creationId xmlns:a16="http://schemas.microsoft.com/office/drawing/2014/main" id="{8F9CF1BC-3940-4685-8B8A-00D9E182F6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4" name="TextBox 4153">
          <a:extLst>
            <a:ext uri="{FF2B5EF4-FFF2-40B4-BE49-F238E27FC236}">
              <a16:creationId xmlns:a16="http://schemas.microsoft.com/office/drawing/2014/main" id="{BE75EC51-7751-44CC-A19C-A82B7C7440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5" name="TextBox 4154">
          <a:extLst>
            <a:ext uri="{FF2B5EF4-FFF2-40B4-BE49-F238E27FC236}">
              <a16:creationId xmlns:a16="http://schemas.microsoft.com/office/drawing/2014/main" id="{8800BE13-B20D-4A28-A5DC-EA9A5CD546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6" name="TextBox 4155">
          <a:extLst>
            <a:ext uri="{FF2B5EF4-FFF2-40B4-BE49-F238E27FC236}">
              <a16:creationId xmlns:a16="http://schemas.microsoft.com/office/drawing/2014/main" id="{3FE84268-B233-426A-B88F-F873B05EEB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7" name="TextBox 4156">
          <a:extLst>
            <a:ext uri="{FF2B5EF4-FFF2-40B4-BE49-F238E27FC236}">
              <a16:creationId xmlns:a16="http://schemas.microsoft.com/office/drawing/2014/main" id="{27C90C16-961B-40A1-AF12-732F2B5A37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8" name="TextBox 4157">
          <a:extLst>
            <a:ext uri="{FF2B5EF4-FFF2-40B4-BE49-F238E27FC236}">
              <a16:creationId xmlns:a16="http://schemas.microsoft.com/office/drawing/2014/main" id="{55288771-07A9-46E6-B7DC-BD17CF96AC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9" name="TextBox 4158">
          <a:extLst>
            <a:ext uri="{FF2B5EF4-FFF2-40B4-BE49-F238E27FC236}">
              <a16:creationId xmlns:a16="http://schemas.microsoft.com/office/drawing/2014/main" id="{D929A62B-A922-453B-A931-CFC600EF52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0" name="TextBox 4159">
          <a:extLst>
            <a:ext uri="{FF2B5EF4-FFF2-40B4-BE49-F238E27FC236}">
              <a16:creationId xmlns:a16="http://schemas.microsoft.com/office/drawing/2014/main" id="{D6CE3031-AC14-4738-B28B-5161110009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1" name="TextBox 4160">
          <a:extLst>
            <a:ext uri="{FF2B5EF4-FFF2-40B4-BE49-F238E27FC236}">
              <a16:creationId xmlns:a16="http://schemas.microsoft.com/office/drawing/2014/main" id="{422BA5DC-04B5-408D-9B53-ED8968A033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2" name="TextBox 4161">
          <a:extLst>
            <a:ext uri="{FF2B5EF4-FFF2-40B4-BE49-F238E27FC236}">
              <a16:creationId xmlns:a16="http://schemas.microsoft.com/office/drawing/2014/main" id="{FCAB22BF-E345-47C6-99A6-03A8FDFCB2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3" name="TextBox 4162">
          <a:extLst>
            <a:ext uri="{FF2B5EF4-FFF2-40B4-BE49-F238E27FC236}">
              <a16:creationId xmlns:a16="http://schemas.microsoft.com/office/drawing/2014/main" id="{A345B867-0088-4411-B36C-413E64B364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4" name="TextBox 4163">
          <a:extLst>
            <a:ext uri="{FF2B5EF4-FFF2-40B4-BE49-F238E27FC236}">
              <a16:creationId xmlns:a16="http://schemas.microsoft.com/office/drawing/2014/main" id="{ADAFFB54-916C-4B45-ADE1-1B9EABB7A2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5" name="TextBox 4164">
          <a:extLst>
            <a:ext uri="{FF2B5EF4-FFF2-40B4-BE49-F238E27FC236}">
              <a16:creationId xmlns:a16="http://schemas.microsoft.com/office/drawing/2014/main" id="{976FF6A7-A48A-4FDD-9EDF-D12427A9AA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6" name="TextBox 4165">
          <a:extLst>
            <a:ext uri="{FF2B5EF4-FFF2-40B4-BE49-F238E27FC236}">
              <a16:creationId xmlns:a16="http://schemas.microsoft.com/office/drawing/2014/main" id="{E5E58182-8AB3-40A5-A72E-4E217BBB26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7" name="TextBox 4166">
          <a:extLst>
            <a:ext uri="{FF2B5EF4-FFF2-40B4-BE49-F238E27FC236}">
              <a16:creationId xmlns:a16="http://schemas.microsoft.com/office/drawing/2014/main" id="{1C22AC2D-1C02-4DF4-AC9A-554BC700FA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8" name="TextBox 4167">
          <a:extLst>
            <a:ext uri="{FF2B5EF4-FFF2-40B4-BE49-F238E27FC236}">
              <a16:creationId xmlns:a16="http://schemas.microsoft.com/office/drawing/2014/main" id="{539045A6-DA1B-4EBB-BF4F-389B8F3024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9" name="TextBox 4168">
          <a:extLst>
            <a:ext uri="{FF2B5EF4-FFF2-40B4-BE49-F238E27FC236}">
              <a16:creationId xmlns:a16="http://schemas.microsoft.com/office/drawing/2014/main" id="{188C4379-063A-4F2D-8B64-F8236C446A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0" name="TextBox 4169">
          <a:extLst>
            <a:ext uri="{FF2B5EF4-FFF2-40B4-BE49-F238E27FC236}">
              <a16:creationId xmlns:a16="http://schemas.microsoft.com/office/drawing/2014/main" id="{6A57A33A-0C85-464A-9879-0C6066D5F3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1" name="TextBox 4170">
          <a:extLst>
            <a:ext uri="{FF2B5EF4-FFF2-40B4-BE49-F238E27FC236}">
              <a16:creationId xmlns:a16="http://schemas.microsoft.com/office/drawing/2014/main" id="{4FB323B0-CF11-4BDB-A385-B52A1AA79E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2" name="TextBox 4171">
          <a:extLst>
            <a:ext uri="{FF2B5EF4-FFF2-40B4-BE49-F238E27FC236}">
              <a16:creationId xmlns:a16="http://schemas.microsoft.com/office/drawing/2014/main" id="{C8CC9326-3F86-4C17-92CC-955273E286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3" name="TextBox 4172">
          <a:extLst>
            <a:ext uri="{FF2B5EF4-FFF2-40B4-BE49-F238E27FC236}">
              <a16:creationId xmlns:a16="http://schemas.microsoft.com/office/drawing/2014/main" id="{3613D5D2-0A6F-4EE8-8FAF-0B608B386E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4" name="TextBox 4173">
          <a:extLst>
            <a:ext uri="{FF2B5EF4-FFF2-40B4-BE49-F238E27FC236}">
              <a16:creationId xmlns:a16="http://schemas.microsoft.com/office/drawing/2014/main" id="{43ABC96E-7180-4A9F-B68E-384ECB1C86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5" name="TextBox 4174">
          <a:extLst>
            <a:ext uri="{FF2B5EF4-FFF2-40B4-BE49-F238E27FC236}">
              <a16:creationId xmlns:a16="http://schemas.microsoft.com/office/drawing/2014/main" id="{B4EE5ADF-3451-4F31-87D2-2A388E8C54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6" name="TextBox 4175">
          <a:extLst>
            <a:ext uri="{FF2B5EF4-FFF2-40B4-BE49-F238E27FC236}">
              <a16:creationId xmlns:a16="http://schemas.microsoft.com/office/drawing/2014/main" id="{927BBE9F-6603-4ABD-A777-2DC1F893EF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7" name="TextBox 4176">
          <a:extLst>
            <a:ext uri="{FF2B5EF4-FFF2-40B4-BE49-F238E27FC236}">
              <a16:creationId xmlns:a16="http://schemas.microsoft.com/office/drawing/2014/main" id="{4BC29FFC-B308-43FB-848B-22D360C4E2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8" name="TextBox 4177">
          <a:extLst>
            <a:ext uri="{FF2B5EF4-FFF2-40B4-BE49-F238E27FC236}">
              <a16:creationId xmlns:a16="http://schemas.microsoft.com/office/drawing/2014/main" id="{E8D3B898-CBAC-4BA0-9676-9AB9D98C56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9" name="TextBox 4178">
          <a:extLst>
            <a:ext uri="{FF2B5EF4-FFF2-40B4-BE49-F238E27FC236}">
              <a16:creationId xmlns:a16="http://schemas.microsoft.com/office/drawing/2014/main" id="{7F084DA3-119C-45B1-883B-D681438D16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0" name="TextBox 4179">
          <a:extLst>
            <a:ext uri="{FF2B5EF4-FFF2-40B4-BE49-F238E27FC236}">
              <a16:creationId xmlns:a16="http://schemas.microsoft.com/office/drawing/2014/main" id="{0D78C3C2-D367-45A2-A477-30498ED034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1" name="TextBox 4180">
          <a:extLst>
            <a:ext uri="{FF2B5EF4-FFF2-40B4-BE49-F238E27FC236}">
              <a16:creationId xmlns:a16="http://schemas.microsoft.com/office/drawing/2014/main" id="{73B40677-97B8-4289-AC92-F98A3B3D99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2" name="TextBox 4181">
          <a:extLst>
            <a:ext uri="{FF2B5EF4-FFF2-40B4-BE49-F238E27FC236}">
              <a16:creationId xmlns:a16="http://schemas.microsoft.com/office/drawing/2014/main" id="{6FA6F2CA-32F7-4FCC-96CB-87D111BE6A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3" name="TextBox 4182">
          <a:extLst>
            <a:ext uri="{FF2B5EF4-FFF2-40B4-BE49-F238E27FC236}">
              <a16:creationId xmlns:a16="http://schemas.microsoft.com/office/drawing/2014/main" id="{DCD8827B-AB6C-4E8F-96E7-E230F02CEE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4" name="TextBox 4183">
          <a:extLst>
            <a:ext uri="{FF2B5EF4-FFF2-40B4-BE49-F238E27FC236}">
              <a16:creationId xmlns:a16="http://schemas.microsoft.com/office/drawing/2014/main" id="{032287F4-8A88-4CF0-B067-6552A3EBBF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5" name="TextBox 4184">
          <a:extLst>
            <a:ext uri="{FF2B5EF4-FFF2-40B4-BE49-F238E27FC236}">
              <a16:creationId xmlns:a16="http://schemas.microsoft.com/office/drawing/2014/main" id="{437765EC-8879-4E14-89AE-75302FEA74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6" name="TextBox 4185">
          <a:extLst>
            <a:ext uri="{FF2B5EF4-FFF2-40B4-BE49-F238E27FC236}">
              <a16:creationId xmlns:a16="http://schemas.microsoft.com/office/drawing/2014/main" id="{6CA0FD4B-AB30-453A-82BE-2C6EBA530B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7" name="TextBox 4186">
          <a:extLst>
            <a:ext uri="{FF2B5EF4-FFF2-40B4-BE49-F238E27FC236}">
              <a16:creationId xmlns:a16="http://schemas.microsoft.com/office/drawing/2014/main" id="{E0C8E2BA-8808-467C-BA22-FF9F9B8FB4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8" name="TextBox 4187">
          <a:extLst>
            <a:ext uri="{FF2B5EF4-FFF2-40B4-BE49-F238E27FC236}">
              <a16:creationId xmlns:a16="http://schemas.microsoft.com/office/drawing/2014/main" id="{8C2DFF4B-0F39-401F-B3B3-92641171E5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9" name="TextBox 4188">
          <a:extLst>
            <a:ext uri="{FF2B5EF4-FFF2-40B4-BE49-F238E27FC236}">
              <a16:creationId xmlns:a16="http://schemas.microsoft.com/office/drawing/2014/main" id="{DE932E14-EFF4-45B4-8CF7-BB4EDC20C2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0" name="TextBox 4189">
          <a:extLst>
            <a:ext uri="{FF2B5EF4-FFF2-40B4-BE49-F238E27FC236}">
              <a16:creationId xmlns:a16="http://schemas.microsoft.com/office/drawing/2014/main" id="{08042952-7EFE-41D7-96A2-9306D1D120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1" name="TextBox 4190">
          <a:extLst>
            <a:ext uri="{FF2B5EF4-FFF2-40B4-BE49-F238E27FC236}">
              <a16:creationId xmlns:a16="http://schemas.microsoft.com/office/drawing/2014/main" id="{3DEFB22A-1DF6-4C55-81CF-ABB73C3359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2" name="TextBox 4191">
          <a:extLst>
            <a:ext uri="{FF2B5EF4-FFF2-40B4-BE49-F238E27FC236}">
              <a16:creationId xmlns:a16="http://schemas.microsoft.com/office/drawing/2014/main" id="{73BEDCEA-A94F-4D39-88D6-D4FF41C67F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3" name="TextBox 4192">
          <a:extLst>
            <a:ext uri="{FF2B5EF4-FFF2-40B4-BE49-F238E27FC236}">
              <a16:creationId xmlns:a16="http://schemas.microsoft.com/office/drawing/2014/main" id="{B78FCB18-BA71-447E-B761-41773C4D08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4" name="TextBox 4193">
          <a:extLst>
            <a:ext uri="{FF2B5EF4-FFF2-40B4-BE49-F238E27FC236}">
              <a16:creationId xmlns:a16="http://schemas.microsoft.com/office/drawing/2014/main" id="{BEA2045E-0F3B-41F4-864C-88DDEBE9FF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5" name="TextBox 4194">
          <a:extLst>
            <a:ext uri="{FF2B5EF4-FFF2-40B4-BE49-F238E27FC236}">
              <a16:creationId xmlns:a16="http://schemas.microsoft.com/office/drawing/2014/main" id="{8914A8BE-414D-459F-8027-CB0D2C1321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6" name="TextBox 4195">
          <a:extLst>
            <a:ext uri="{FF2B5EF4-FFF2-40B4-BE49-F238E27FC236}">
              <a16:creationId xmlns:a16="http://schemas.microsoft.com/office/drawing/2014/main" id="{C5A6B26B-4C2A-48FC-927E-A0D10B132C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7" name="TextBox 4196">
          <a:extLst>
            <a:ext uri="{FF2B5EF4-FFF2-40B4-BE49-F238E27FC236}">
              <a16:creationId xmlns:a16="http://schemas.microsoft.com/office/drawing/2014/main" id="{46EB4D4B-3B6C-4F33-9733-BEAF46347A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8" name="TextBox 4197">
          <a:extLst>
            <a:ext uri="{FF2B5EF4-FFF2-40B4-BE49-F238E27FC236}">
              <a16:creationId xmlns:a16="http://schemas.microsoft.com/office/drawing/2014/main" id="{27A41ABB-515E-43E0-8782-10AB6258D7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9" name="TextBox 4198">
          <a:extLst>
            <a:ext uri="{FF2B5EF4-FFF2-40B4-BE49-F238E27FC236}">
              <a16:creationId xmlns:a16="http://schemas.microsoft.com/office/drawing/2014/main" id="{C3A0D37C-764A-45FA-996D-6CEF48E2C0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0" name="TextBox 4199">
          <a:extLst>
            <a:ext uri="{FF2B5EF4-FFF2-40B4-BE49-F238E27FC236}">
              <a16:creationId xmlns:a16="http://schemas.microsoft.com/office/drawing/2014/main" id="{33B83E95-E294-4588-AFDC-D2D6E74675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1" name="TextBox 4200">
          <a:extLst>
            <a:ext uri="{FF2B5EF4-FFF2-40B4-BE49-F238E27FC236}">
              <a16:creationId xmlns:a16="http://schemas.microsoft.com/office/drawing/2014/main" id="{AE6E4C47-BAC6-4A8C-8360-33C8E1E021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2" name="TextBox 4201">
          <a:extLst>
            <a:ext uri="{FF2B5EF4-FFF2-40B4-BE49-F238E27FC236}">
              <a16:creationId xmlns:a16="http://schemas.microsoft.com/office/drawing/2014/main" id="{3EA63709-8B4E-4B6C-870C-5C34E4C5C9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3" name="TextBox 4202">
          <a:extLst>
            <a:ext uri="{FF2B5EF4-FFF2-40B4-BE49-F238E27FC236}">
              <a16:creationId xmlns:a16="http://schemas.microsoft.com/office/drawing/2014/main" id="{2693D38F-0FE3-4EDE-B4ED-6F88FF3121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4" name="TextBox 4203">
          <a:extLst>
            <a:ext uri="{FF2B5EF4-FFF2-40B4-BE49-F238E27FC236}">
              <a16:creationId xmlns:a16="http://schemas.microsoft.com/office/drawing/2014/main" id="{12597F8E-40C0-466F-9B63-B1F502193D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5" name="TextBox 4204">
          <a:extLst>
            <a:ext uri="{FF2B5EF4-FFF2-40B4-BE49-F238E27FC236}">
              <a16:creationId xmlns:a16="http://schemas.microsoft.com/office/drawing/2014/main" id="{92C5F4C7-B24A-4E6E-B495-D56F09DFFF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6" name="TextBox 4205">
          <a:extLst>
            <a:ext uri="{FF2B5EF4-FFF2-40B4-BE49-F238E27FC236}">
              <a16:creationId xmlns:a16="http://schemas.microsoft.com/office/drawing/2014/main" id="{FF858C87-07B7-4BF1-B462-865AC3EC8F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7" name="TextBox 4206">
          <a:extLst>
            <a:ext uri="{FF2B5EF4-FFF2-40B4-BE49-F238E27FC236}">
              <a16:creationId xmlns:a16="http://schemas.microsoft.com/office/drawing/2014/main" id="{BB85F411-35FB-4A98-873E-CB314D2174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8" name="TextBox 4207">
          <a:extLst>
            <a:ext uri="{FF2B5EF4-FFF2-40B4-BE49-F238E27FC236}">
              <a16:creationId xmlns:a16="http://schemas.microsoft.com/office/drawing/2014/main" id="{A73DB672-0C5E-4EB8-BAFB-5D23CD5E0B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9" name="TextBox 4208">
          <a:extLst>
            <a:ext uri="{FF2B5EF4-FFF2-40B4-BE49-F238E27FC236}">
              <a16:creationId xmlns:a16="http://schemas.microsoft.com/office/drawing/2014/main" id="{BDD1B8FE-7C9C-4F6C-A0A1-C4087DB410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0" name="TextBox 4209">
          <a:extLst>
            <a:ext uri="{FF2B5EF4-FFF2-40B4-BE49-F238E27FC236}">
              <a16:creationId xmlns:a16="http://schemas.microsoft.com/office/drawing/2014/main" id="{C03943FE-20A6-4AB1-9D63-7D8B7B911E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1" name="TextBox 4210">
          <a:extLst>
            <a:ext uri="{FF2B5EF4-FFF2-40B4-BE49-F238E27FC236}">
              <a16:creationId xmlns:a16="http://schemas.microsoft.com/office/drawing/2014/main" id="{E508A0E3-0F24-4616-93A4-0D1C84E24B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2" name="TextBox 4211">
          <a:extLst>
            <a:ext uri="{FF2B5EF4-FFF2-40B4-BE49-F238E27FC236}">
              <a16:creationId xmlns:a16="http://schemas.microsoft.com/office/drawing/2014/main" id="{1BA8108C-5CBC-4324-A1B0-D335A0499F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3" name="TextBox 4212">
          <a:extLst>
            <a:ext uri="{FF2B5EF4-FFF2-40B4-BE49-F238E27FC236}">
              <a16:creationId xmlns:a16="http://schemas.microsoft.com/office/drawing/2014/main" id="{AE4E56A0-7D58-42F0-881D-8B852A181C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4" name="TextBox 4213">
          <a:extLst>
            <a:ext uri="{FF2B5EF4-FFF2-40B4-BE49-F238E27FC236}">
              <a16:creationId xmlns:a16="http://schemas.microsoft.com/office/drawing/2014/main" id="{21AE9190-D001-430A-8895-60753BBE3C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5" name="TextBox 4214">
          <a:extLst>
            <a:ext uri="{FF2B5EF4-FFF2-40B4-BE49-F238E27FC236}">
              <a16:creationId xmlns:a16="http://schemas.microsoft.com/office/drawing/2014/main" id="{C0E1B9D8-AD7C-4D82-AFD8-4429388CED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6" name="TextBox 4215">
          <a:extLst>
            <a:ext uri="{FF2B5EF4-FFF2-40B4-BE49-F238E27FC236}">
              <a16:creationId xmlns:a16="http://schemas.microsoft.com/office/drawing/2014/main" id="{A44729A7-4E24-4F37-8701-692AC3E427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7" name="TextBox 4216">
          <a:extLst>
            <a:ext uri="{FF2B5EF4-FFF2-40B4-BE49-F238E27FC236}">
              <a16:creationId xmlns:a16="http://schemas.microsoft.com/office/drawing/2014/main" id="{A56849DD-F82C-4B9B-BC03-641610FDFD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8" name="TextBox 4217">
          <a:extLst>
            <a:ext uri="{FF2B5EF4-FFF2-40B4-BE49-F238E27FC236}">
              <a16:creationId xmlns:a16="http://schemas.microsoft.com/office/drawing/2014/main" id="{732321C2-B5C8-4649-AD20-EF7C263B25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9" name="TextBox 4218">
          <a:extLst>
            <a:ext uri="{FF2B5EF4-FFF2-40B4-BE49-F238E27FC236}">
              <a16:creationId xmlns:a16="http://schemas.microsoft.com/office/drawing/2014/main" id="{6FF23B91-A017-4700-A6E7-08B665241E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0" name="TextBox 4219">
          <a:extLst>
            <a:ext uri="{FF2B5EF4-FFF2-40B4-BE49-F238E27FC236}">
              <a16:creationId xmlns:a16="http://schemas.microsoft.com/office/drawing/2014/main" id="{667381D9-2F80-4E84-800E-029657B368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1" name="TextBox 4220">
          <a:extLst>
            <a:ext uri="{FF2B5EF4-FFF2-40B4-BE49-F238E27FC236}">
              <a16:creationId xmlns:a16="http://schemas.microsoft.com/office/drawing/2014/main" id="{D58DCD56-6264-43E4-9651-FF412F2CE3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2" name="TextBox 4221">
          <a:extLst>
            <a:ext uri="{FF2B5EF4-FFF2-40B4-BE49-F238E27FC236}">
              <a16:creationId xmlns:a16="http://schemas.microsoft.com/office/drawing/2014/main" id="{217DC5C8-3A7B-4A10-A800-85D0B9FB49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3" name="TextBox 4222">
          <a:extLst>
            <a:ext uri="{FF2B5EF4-FFF2-40B4-BE49-F238E27FC236}">
              <a16:creationId xmlns:a16="http://schemas.microsoft.com/office/drawing/2014/main" id="{3A06685F-9E14-4C98-999B-F1D4B3EBC0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4" name="TextBox 4223">
          <a:extLst>
            <a:ext uri="{FF2B5EF4-FFF2-40B4-BE49-F238E27FC236}">
              <a16:creationId xmlns:a16="http://schemas.microsoft.com/office/drawing/2014/main" id="{8FE5A37A-A419-4753-BB4B-CDE74A3BA3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5" name="TextBox 4224">
          <a:extLst>
            <a:ext uri="{FF2B5EF4-FFF2-40B4-BE49-F238E27FC236}">
              <a16:creationId xmlns:a16="http://schemas.microsoft.com/office/drawing/2014/main" id="{CCCA5F30-6470-4B54-9EC1-C54C7662C6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6" name="TextBox 4225">
          <a:extLst>
            <a:ext uri="{FF2B5EF4-FFF2-40B4-BE49-F238E27FC236}">
              <a16:creationId xmlns:a16="http://schemas.microsoft.com/office/drawing/2014/main" id="{640A8B26-8A07-41A1-9ADB-120DF6F801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7" name="TextBox 4226">
          <a:extLst>
            <a:ext uri="{FF2B5EF4-FFF2-40B4-BE49-F238E27FC236}">
              <a16:creationId xmlns:a16="http://schemas.microsoft.com/office/drawing/2014/main" id="{F012E56A-8703-4EFC-A20B-876BDB3784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8" name="TextBox 4227">
          <a:extLst>
            <a:ext uri="{FF2B5EF4-FFF2-40B4-BE49-F238E27FC236}">
              <a16:creationId xmlns:a16="http://schemas.microsoft.com/office/drawing/2014/main" id="{CC7975AA-A4B9-469A-A125-3583BED1D9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9" name="TextBox 4228">
          <a:extLst>
            <a:ext uri="{FF2B5EF4-FFF2-40B4-BE49-F238E27FC236}">
              <a16:creationId xmlns:a16="http://schemas.microsoft.com/office/drawing/2014/main" id="{A89677E9-3148-4EFD-8CFD-C60968224D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0" name="TextBox 4229">
          <a:extLst>
            <a:ext uri="{FF2B5EF4-FFF2-40B4-BE49-F238E27FC236}">
              <a16:creationId xmlns:a16="http://schemas.microsoft.com/office/drawing/2014/main" id="{56957137-BBB7-4E16-9EE1-80751ED986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1" name="TextBox 4230">
          <a:extLst>
            <a:ext uri="{FF2B5EF4-FFF2-40B4-BE49-F238E27FC236}">
              <a16:creationId xmlns:a16="http://schemas.microsoft.com/office/drawing/2014/main" id="{8148B443-6AFC-4C8B-B29B-180850327C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2" name="TextBox 4231">
          <a:extLst>
            <a:ext uri="{FF2B5EF4-FFF2-40B4-BE49-F238E27FC236}">
              <a16:creationId xmlns:a16="http://schemas.microsoft.com/office/drawing/2014/main" id="{C1AAC6F4-E08B-4B00-AE59-3BC3CEC6E0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3" name="TextBox 4232">
          <a:extLst>
            <a:ext uri="{FF2B5EF4-FFF2-40B4-BE49-F238E27FC236}">
              <a16:creationId xmlns:a16="http://schemas.microsoft.com/office/drawing/2014/main" id="{AF69ABDC-DC44-42E4-981A-6ECA595B40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4" name="TextBox 4233">
          <a:extLst>
            <a:ext uri="{FF2B5EF4-FFF2-40B4-BE49-F238E27FC236}">
              <a16:creationId xmlns:a16="http://schemas.microsoft.com/office/drawing/2014/main" id="{3DBE361B-BCD3-44F2-8056-1A1381E89C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5" name="TextBox 4234">
          <a:extLst>
            <a:ext uri="{FF2B5EF4-FFF2-40B4-BE49-F238E27FC236}">
              <a16:creationId xmlns:a16="http://schemas.microsoft.com/office/drawing/2014/main" id="{49947B6C-5FBA-482E-AE81-85786DA652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6" name="TextBox 4235">
          <a:extLst>
            <a:ext uri="{FF2B5EF4-FFF2-40B4-BE49-F238E27FC236}">
              <a16:creationId xmlns:a16="http://schemas.microsoft.com/office/drawing/2014/main" id="{DC49CF02-C54A-4232-B3A4-E082EFA1A7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7" name="TextBox 4236">
          <a:extLst>
            <a:ext uri="{FF2B5EF4-FFF2-40B4-BE49-F238E27FC236}">
              <a16:creationId xmlns:a16="http://schemas.microsoft.com/office/drawing/2014/main" id="{4B2A1B18-8A8B-4A4C-8265-D0213DAC05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8" name="TextBox 4237">
          <a:extLst>
            <a:ext uri="{FF2B5EF4-FFF2-40B4-BE49-F238E27FC236}">
              <a16:creationId xmlns:a16="http://schemas.microsoft.com/office/drawing/2014/main" id="{026B5BD0-B95A-4403-B983-1AEEE5EA0A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9" name="TextBox 4238">
          <a:extLst>
            <a:ext uri="{FF2B5EF4-FFF2-40B4-BE49-F238E27FC236}">
              <a16:creationId xmlns:a16="http://schemas.microsoft.com/office/drawing/2014/main" id="{BB45A6D1-A7E0-4730-B69E-AE69F445B8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0" name="TextBox 4239">
          <a:extLst>
            <a:ext uri="{FF2B5EF4-FFF2-40B4-BE49-F238E27FC236}">
              <a16:creationId xmlns:a16="http://schemas.microsoft.com/office/drawing/2014/main" id="{5A7C5490-8FF5-4A7F-9BDB-585A2C2070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1" name="TextBox 4240">
          <a:extLst>
            <a:ext uri="{FF2B5EF4-FFF2-40B4-BE49-F238E27FC236}">
              <a16:creationId xmlns:a16="http://schemas.microsoft.com/office/drawing/2014/main" id="{A4F84CAF-4365-4253-965D-BE321948BB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2" name="TextBox 4241">
          <a:extLst>
            <a:ext uri="{FF2B5EF4-FFF2-40B4-BE49-F238E27FC236}">
              <a16:creationId xmlns:a16="http://schemas.microsoft.com/office/drawing/2014/main" id="{80FD072E-0F17-41A6-9C97-A461D0EDD1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3" name="TextBox 4242">
          <a:extLst>
            <a:ext uri="{FF2B5EF4-FFF2-40B4-BE49-F238E27FC236}">
              <a16:creationId xmlns:a16="http://schemas.microsoft.com/office/drawing/2014/main" id="{BB028075-4212-4289-904A-001A660E10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4" name="TextBox 4243">
          <a:extLst>
            <a:ext uri="{FF2B5EF4-FFF2-40B4-BE49-F238E27FC236}">
              <a16:creationId xmlns:a16="http://schemas.microsoft.com/office/drawing/2014/main" id="{60B72FAA-E3F2-4780-84C4-C69BB7BDCC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5" name="TextBox 4244">
          <a:extLst>
            <a:ext uri="{FF2B5EF4-FFF2-40B4-BE49-F238E27FC236}">
              <a16:creationId xmlns:a16="http://schemas.microsoft.com/office/drawing/2014/main" id="{5E64F256-18F8-4412-9C58-2FD544587D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6" name="TextBox 4245">
          <a:extLst>
            <a:ext uri="{FF2B5EF4-FFF2-40B4-BE49-F238E27FC236}">
              <a16:creationId xmlns:a16="http://schemas.microsoft.com/office/drawing/2014/main" id="{14BDD959-F44C-4DE5-A2D3-02DAEE24D1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7" name="TextBox 4246">
          <a:extLst>
            <a:ext uri="{FF2B5EF4-FFF2-40B4-BE49-F238E27FC236}">
              <a16:creationId xmlns:a16="http://schemas.microsoft.com/office/drawing/2014/main" id="{FE3DB54A-674C-4D8C-B2F4-FDEBA17182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8" name="TextBox 4247">
          <a:extLst>
            <a:ext uri="{FF2B5EF4-FFF2-40B4-BE49-F238E27FC236}">
              <a16:creationId xmlns:a16="http://schemas.microsoft.com/office/drawing/2014/main" id="{A26C6EE3-BAB3-4149-8C1E-6315920871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9" name="TextBox 4248">
          <a:extLst>
            <a:ext uri="{FF2B5EF4-FFF2-40B4-BE49-F238E27FC236}">
              <a16:creationId xmlns:a16="http://schemas.microsoft.com/office/drawing/2014/main" id="{18F02D57-C3E3-4E1D-B903-1C108348F9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0" name="TextBox 4249">
          <a:extLst>
            <a:ext uri="{FF2B5EF4-FFF2-40B4-BE49-F238E27FC236}">
              <a16:creationId xmlns:a16="http://schemas.microsoft.com/office/drawing/2014/main" id="{78C7BDC3-D694-414E-A54D-B1164E1AC9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1" name="TextBox 4250">
          <a:extLst>
            <a:ext uri="{FF2B5EF4-FFF2-40B4-BE49-F238E27FC236}">
              <a16:creationId xmlns:a16="http://schemas.microsoft.com/office/drawing/2014/main" id="{BFE7C8AB-A2F7-4480-BC09-EA3C6DC801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2" name="TextBox 4251">
          <a:extLst>
            <a:ext uri="{FF2B5EF4-FFF2-40B4-BE49-F238E27FC236}">
              <a16:creationId xmlns:a16="http://schemas.microsoft.com/office/drawing/2014/main" id="{548DFEF4-8FA0-4476-9D00-77E270A171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3" name="TextBox 4252">
          <a:extLst>
            <a:ext uri="{FF2B5EF4-FFF2-40B4-BE49-F238E27FC236}">
              <a16:creationId xmlns:a16="http://schemas.microsoft.com/office/drawing/2014/main" id="{0494BFBB-6A47-47FF-BC54-4AF1B1393F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4" name="TextBox 4253">
          <a:extLst>
            <a:ext uri="{FF2B5EF4-FFF2-40B4-BE49-F238E27FC236}">
              <a16:creationId xmlns:a16="http://schemas.microsoft.com/office/drawing/2014/main" id="{7BDB3FA8-2FFE-4AEE-AC39-941F7F49DA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5" name="TextBox 4254">
          <a:extLst>
            <a:ext uri="{FF2B5EF4-FFF2-40B4-BE49-F238E27FC236}">
              <a16:creationId xmlns:a16="http://schemas.microsoft.com/office/drawing/2014/main" id="{ACE57E90-8625-488E-8456-C19CB82727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6" name="TextBox 4255">
          <a:extLst>
            <a:ext uri="{FF2B5EF4-FFF2-40B4-BE49-F238E27FC236}">
              <a16:creationId xmlns:a16="http://schemas.microsoft.com/office/drawing/2014/main" id="{81CE1145-7326-4B40-9B3A-D747E24ADA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7" name="TextBox 4256">
          <a:extLst>
            <a:ext uri="{FF2B5EF4-FFF2-40B4-BE49-F238E27FC236}">
              <a16:creationId xmlns:a16="http://schemas.microsoft.com/office/drawing/2014/main" id="{4AEB3DC9-257B-48D8-A2FF-6CD1DBBE91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8" name="TextBox 4257">
          <a:extLst>
            <a:ext uri="{FF2B5EF4-FFF2-40B4-BE49-F238E27FC236}">
              <a16:creationId xmlns:a16="http://schemas.microsoft.com/office/drawing/2014/main" id="{AB5950BF-E85E-420D-86AD-5F9D2AAE83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9" name="TextBox 4258">
          <a:extLst>
            <a:ext uri="{FF2B5EF4-FFF2-40B4-BE49-F238E27FC236}">
              <a16:creationId xmlns:a16="http://schemas.microsoft.com/office/drawing/2014/main" id="{50869F63-B68B-4ADA-A93F-A370C54A5A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0" name="TextBox 4259">
          <a:extLst>
            <a:ext uri="{FF2B5EF4-FFF2-40B4-BE49-F238E27FC236}">
              <a16:creationId xmlns:a16="http://schemas.microsoft.com/office/drawing/2014/main" id="{CC529D32-53E9-4BFD-8A20-F599AE5CAF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1" name="TextBox 4260">
          <a:extLst>
            <a:ext uri="{FF2B5EF4-FFF2-40B4-BE49-F238E27FC236}">
              <a16:creationId xmlns:a16="http://schemas.microsoft.com/office/drawing/2014/main" id="{FA0910C1-0C44-4884-8CD3-1D9B9468A5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2" name="TextBox 4261">
          <a:extLst>
            <a:ext uri="{FF2B5EF4-FFF2-40B4-BE49-F238E27FC236}">
              <a16:creationId xmlns:a16="http://schemas.microsoft.com/office/drawing/2014/main" id="{EC896557-179E-4B96-A488-F17A14E81C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3" name="TextBox 4262">
          <a:extLst>
            <a:ext uri="{FF2B5EF4-FFF2-40B4-BE49-F238E27FC236}">
              <a16:creationId xmlns:a16="http://schemas.microsoft.com/office/drawing/2014/main" id="{2108AF27-192F-4154-B79F-FDD544E403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4" name="TextBox 4263">
          <a:extLst>
            <a:ext uri="{FF2B5EF4-FFF2-40B4-BE49-F238E27FC236}">
              <a16:creationId xmlns:a16="http://schemas.microsoft.com/office/drawing/2014/main" id="{6B0DCC38-045A-4A30-B2A9-F571895025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5" name="TextBox 4264">
          <a:extLst>
            <a:ext uri="{FF2B5EF4-FFF2-40B4-BE49-F238E27FC236}">
              <a16:creationId xmlns:a16="http://schemas.microsoft.com/office/drawing/2014/main" id="{2D4961C6-EA93-46C3-94ED-881AE5B0AA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6" name="TextBox 4265">
          <a:extLst>
            <a:ext uri="{FF2B5EF4-FFF2-40B4-BE49-F238E27FC236}">
              <a16:creationId xmlns:a16="http://schemas.microsoft.com/office/drawing/2014/main" id="{A8D7F5AC-A4E4-406E-81C9-00BF109B4B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7" name="TextBox 4266">
          <a:extLst>
            <a:ext uri="{FF2B5EF4-FFF2-40B4-BE49-F238E27FC236}">
              <a16:creationId xmlns:a16="http://schemas.microsoft.com/office/drawing/2014/main" id="{82A12DAD-3883-495A-8597-0052EB1F64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8" name="TextBox 4267">
          <a:extLst>
            <a:ext uri="{FF2B5EF4-FFF2-40B4-BE49-F238E27FC236}">
              <a16:creationId xmlns:a16="http://schemas.microsoft.com/office/drawing/2014/main" id="{CD2D174F-C400-4540-9DF9-1BBE9F9EF2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9" name="TextBox 4268">
          <a:extLst>
            <a:ext uri="{FF2B5EF4-FFF2-40B4-BE49-F238E27FC236}">
              <a16:creationId xmlns:a16="http://schemas.microsoft.com/office/drawing/2014/main" id="{FCB3F605-5CC2-47DD-8F5B-AF743B3451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0" name="TextBox 4269">
          <a:extLst>
            <a:ext uri="{FF2B5EF4-FFF2-40B4-BE49-F238E27FC236}">
              <a16:creationId xmlns:a16="http://schemas.microsoft.com/office/drawing/2014/main" id="{C850A278-2010-4BC1-8D92-9A78009783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1" name="TextBox 4270">
          <a:extLst>
            <a:ext uri="{FF2B5EF4-FFF2-40B4-BE49-F238E27FC236}">
              <a16:creationId xmlns:a16="http://schemas.microsoft.com/office/drawing/2014/main" id="{85443312-19E8-4851-B0C6-96255BF804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2" name="TextBox 4271">
          <a:extLst>
            <a:ext uri="{FF2B5EF4-FFF2-40B4-BE49-F238E27FC236}">
              <a16:creationId xmlns:a16="http://schemas.microsoft.com/office/drawing/2014/main" id="{82B7B623-B74E-4C90-9355-F14D4EC1E3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3" name="TextBox 4272">
          <a:extLst>
            <a:ext uri="{FF2B5EF4-FFF2-40B4-BE49-F238E27FC236}">
              <a16:creationId xmlns:a16="http://schemas.microsoft.com/office/drawing/2014/main" id="{34BA3D8F-A79B-4E26-9085-4B44FB54BD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4" name="TextBox 4273">
          <a:extLst>
            <a:ext uri="{FF2B5EF4-FFF2-40B4-BE49-F238E27FC236}">
              <a16:creationId xmlns:a16="http://schemas.microsoft.com/office/drawing/2014/main" id="{AE912C83-BBA7-4471-A2CE-72E11C0960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5" name="TextBox 4274">
          <a:extLst>
            <a:ext uri="{FF2B5EF4-FFF2-40B4-BE49-F238E27FC236}">
              <a16:creationId xmlns:a16="http://schemas.microsoft.com/office/drawing/2014/main" id="{128CB920-35F5-4A6D-8913-1F183729F5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6" name="TextBox 4275">
          <a:extLst>
            <a:ext uri="{FF2B5EF4-FFF2-40B4-BE49-F238E27FC236}">
              <a16:creationId xmlns:a16="http://schemas.microsoft.com/office/drawing/2014/main" id="{C66A3764-AFC1-4910-A9B1-5A87834577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7" name="TextBox 4276">
          <a:extLst>
            <a:ext uri="{FF2B5EF4-FFF2-40B4-BE49-F238E27FC236}">
              <a16:creationId xmlns:a16="http://schemas.microsoft.com/office/drawing/2014/main" id="{0DC40D23-264C-46AA-93DA-904DD6FFAE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8" name="TextBox 4277">
          <a:extLst>
            <a:ext uri="{FF2B5EF4-FFF2-40B4-BE49-F238E27FC236}">
              <a16:creationId xmlns:a16="http://schemas.microsoft.com/office/drawing/2014/main" id="{FA4232B7-D279-4F63-AB05-2C5A92CB54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9" name="TextBox 4278">
          <a:extLst>
            <a:ext uri="{FF2B5EF4-FFF2-40B4-BE49-F238E27FC236}">
              <a16:creationId xmlns:a16="http://schemas.microsoft.com/office/drawing/2014/main" id="{3523647C-1F38-457B-84B4-FCD88767A2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0" name="TextBox 4279">
          <a:extLst>
            <a:ext uri="{FF2B5EF4-FFF2-40B4-BE49-F238E27FC236}">
              <a16:creationId xmlns:a16="http://schemas.microsoft.com/office/drawing/2014/main" id="{69F696EB-9FE7-4815-A28A-3D465B0BCE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1" name="TextBox 4280">
          <a:extLst>
            <a:ext uri="{FF2B5EF4-FFF2-40B4-BE49-F238E27FC236}">
              <a16:creationId xmlns:a16="http://schemas.microsoft.com/office/drawing/2014/main" id="{AA4C9938-656F-41D5-8229-C21D045170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2" name="TextBox 4281">
          <a:extLst>
            <a:ext uri="{FF2B5EF4-FFF2-40B4-BE49-F238E27FC236}">
              <a16:creationId xmlns:a16="http://schemas.microsoft.com/office/drawing/2014/main" id="{C5A54714-3E8A-4918-87A2-D5063DE150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3" name="TextBox 4282">
          <a:extLst>
            <a:ext uri="{FF2B5EF4-FFF2-40B4-BE49-F238E27FC236}">
              <a16:creationId xmlns:a16="http://schemas.microsoft.com/office/drawing/2014/main" id="{0F35E84D-3C18-477F-A196-CB5F1A4D7D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4" name="TextBox 4283">
          <a:extLst>
            <a:ext uri="{FF2B5EF4-FFF2-40B4-BE49-F238E27FC236}">
              <a16:creationId xmlns:a16="http://schemas.microsoft.com/office/drawing/2014/main" id="{DD7EC509-77D8-444C-828D-B765B9BE15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5" name="TextBox 4284">
          <a:extLst>
            <a:ext uri="{FF2B5EF4-FFF2-40B4-BE49-F238E27FC236}">
              <a16:creationId xmlns:a16="http://schemas.microsoft.com/office/drawing/2014/main" id="{ADB365DF-7D4C-4809-8CEE-0B061E5E6C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6" name="TextBox 4285">
          <a:extLst>
            <a:ext uri="{FF2B5EF4-FFF2-40B4-BE49-F238E27FC236}">
              <a16:creationId xmlns:a16="http://schemas.microsoft.com/office/drawing/2014/main" id="{66FFBD29-F536-4DC1-9B2A-20EBCD4B33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7" name="TextBox 4286">
          <a:extLst>
            <a:ext uri="{FF2B5EF4-FFF2-40B4-BE49-F238E27FC236}">
              <a16:creationId xmlns:a16="http://schemas.microsoft.com/office/drawing/2014/main" id="{2952DF04-7EED-4A94-B4A0-0B66ED6FE5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8" name="TextBox 4287">
          <a:extLst>
            <a:ext uri="{FF2B5EF4-FFF2-40B4-BE49-F238E27FC236}">
              <a16:creationId xmlns:a16="http://schemas.microsoft.com/office/drawing/2014/main" id="{FB24FE79-B3EC-47CE-A13D-251F3A9EF2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9" name="TextBox 4288">
          <a:extLst>
            <a:ext uri="{FF2B5EF4-FFF2-40B4-BE49-F238E27FC236}">
              <a16:creationId xmlns:a16="http://schemas.microsoft.com/office/drawing/2014/main" id="{62E00726-DE37-4CCF-93E2-AB3029C51E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0" name="TextBox 4289">
          <a:extLst>
            <a:ext uri="{FF2B5EF4-FFF2-40B4-BE49-F238E27FC236}">
              <a16:creationId xmlns:a16="http://schemas.microsoft.com/office/drawing/2014/main" id="{697EBF6C-509B-4456-B9A3-D4D482EFBE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1" name="TextBox 4290">
          <a:extLst>
            <a:ext uri="{FF2B5EF4-FFF2-40B4-BE49-F238E27FC236}">
              <a16:creationId xmlns:a16="http://schemas.microsoft.com/office/drawing/2014/main" id="{81CD18B8-F876-465B-931C-0ABC9EFF93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2" name="TextBox 4291">
          <a:extLst>
            <a:ext uri="{FF2B5EF4-FFF2-40B4-BE49-F238E27FC236}">
              <a16:creationId xmlns:a16="http://schemas.microsoft.com/office/drawing/2014/main" id="{28FE644A-567D-4347-B76E-18AFCA50A9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3" name="TextBox 4292">
          <a:extLst>
            <a:ext uri="{FF2B5EF4-FFF2-40B4-BE49-F238E27FC236}">
              <a16:creationId xmlns:a16="http://schemas.microsoft.com/office/drawing/2014/main" id="{71E031E2-DFEA-44CC-9EF6-13B96A4D91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4" name="TextBox 4293">
          <a:extLst>
            <a:ext uri="{FF2B5EF4-FFF2-40B4-BE49-F238E27FC236}">
              <a16:creationId xmlns:a16="http://schemas.microsoft.com/office/drawing/2014/main" id="{5800ECB0-5A61-4423-BED8-A0D7E4DCF6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5" name="TextBox 4294">
          <a:extLst>
            <a:ext uri="{FF2B5EF4-FFF2-40B4-BE49-F238E27FC236}">
              <a16:creationId xmlns:a16="http://schemas.microsoft.com/office/drawing/2014/main" id="{8F3ACF4E-3877-42E2-BB2C-3BBDE05C63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6" name="TextBox 4295">
          <a:extLst>
            <a:ext uri="{FF2B5EF4-FFF2-40B4-BE49-F238E27FC236}">
              <a16:creationId xmlns:a16="http://schemas.microsoft.com/office/drawing/2014/main" id="{313902AD-2F5F-46F0-B491-F0A6394794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7" name="TextBox 4296">
          <a:extLst>
            <a:ext uri="{FF2B5EF4-FFF2-40B4-BE49-F238E27FC236}">
              <a16:creationId xmlns:a16="http://schemas.microsoft.com/office/drawing/2014/main" id="{D7408A41-BFFB-4DDF-96A4-F047DB4354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8" name="TextBox 4297">
          <a:extLst>
            <a:ext uri="{FF2B5EF4-FFF2-40B4-BE49-F238E27FC236}">
              <a16:creationId xmlns:a16="http://schemas.microsoft.com/office/drawing/2014/main" id="{FB437BF4-A293-42A1-B482-F8644EA7BB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9" name="TextBox 4298">
          <a:extLst>
            <a:ext uri="{FF2B5EF4-FFF2-40B4-BE49-F238E27FC236}">
              <a16:creationId xmlns:a16="http://schemas.microsoft.com/office/drawing/2014/main" id="{001AAFE6-8151-4E48-A381-96FBBD0DAB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0" name="TextBox 4299">
          <a:extLst>
            <a:ext uri="{FF2B5EF4-FFF2-40B4-BE49-F238E27FC236}">
              <a16:creationId xmlns:a16="http://schemas.microsoft.com/office/drawing/2014/main" id="{07E275D6-B5D3-412D-B53A-99000F4D5A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1" name="TextBox 4300">
          <a:extLst>
            <a:ext uri="{FF2B5EF4-FFF2-40B4-BE49-F238E27FC236}">
              <a16:creationId xmlns:a16="http://schemas.microsoft.com/office/drawing/2014/main" id="{77CA4F38-DBDC-4485-A9A6-9E4B2CF48D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2" name="TextBox 4301">
          <a:extLst>
            <a:ext uri="{FF2B5EF4-FFF2-40B4-BE49-F238E27FC236}">
              <a16:creationId xmlns:a16="http://schemas.microsoft.com/office/drawing/2014/main" id="{1BAC357C-A592-4E1C-A195-9F45DC0A56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3" name="TextBox 4302">
          <a:extLst>
            <a:ext uri="{FF2B5EF4-FFF2-40B4-BE49-F238E27FC236}">
              <a16:creationId xmlns:a16="http://schemas.microsoft.com/office/drawing/2014/main" id="{26AEA61B-FA5D-4677-A6B3-DEE9426920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4" name="TextBox 4303">
          <a:extLst>
            <a:ext uri="{FF2B5EF4-FFF2-40B4-BE49-F238E27FC236}">
              <a16:creationId xmlns:a16="http://schemas.microsoft.com/office/drawing/2014/main" id="{1A473470-244A-427F-8D51-2328DFE523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5" name="TextBox 4304">
          <a:extLst>
            <a:ext uri="{FF2B5EF4-FFF2-40B4-BE49-F238E27FC236}">
              <a16:creationId xmlns:a16="http://schemas.microsoft.com/office/drawing/2014/main" id="{5309198F-12EF-491F-942E-BA93E6F8C5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6" name="TextBox 4305">
          <a:extLst>
            <a:ext uri="{FF2B5EF4-FFF2-40B4-BE49-F238E27FC236}">
              <a16:creationId xmlns:a16="http://schemas.microsoft.com/office/drawing/2014/main" id="{426C0C0A-1557-469E-8EE5-A775EDA9B7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7" name="TextBox 4306">
          <a:extLst>
            <a:ext uri="{FF2B5EF4-FFF2-40B4-BE49-F238E27FC236}">
              <a16:creationId xmlns:a16="http://schemas.microsoft.com/office/drawing/2014/main" id="{D1480201-F4D8-4036-AD5A-712508B88D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8" name="TextBox 4307">
          <a:extLst>
            <a:ext uri="{FF2B5EF4-FFF2-40B4-BE49-F238E27FC236}">
              <a16:creationId xmlns:a16="http://schemas.microsoft.com/office/drawing/2014/main" id="{8083BE76-9B74-4E07-8F40-09B6D5BF95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9" name="TextBox 4308">
          <a:extLst>
            <a:ext uri="{FF2B5EF4-FFF2-40B4-BE49-F238E27FC236}">
              <a16:creationId xmlns:a16="http://schemas.microsoft.com/office/drawing/2014/main" id="{BB5991DE-0409-4E8C-9DCE-2476476F7A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0" name="TextBox 4309">
          <a:extLst>
            <a:ext uri="{FF2B5EF4-FFF2-40B4-BE49-F238E27FC236}">
              <a16:creationId xmlns:a16="http://schemas.microsoft.com/office/drawing/2014/main" id="{71A6B27F-CA9A-4C14-954D-751F7847D3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1" name="TextBox 4310">
          <a:extLst>
            <a:ext uri="{FF2B5EF4-FFF2-40B4-BE49-F238E27FC236}">
              <a16:creationId xmlns:a16="http://schemas.microsoft.com/office/drawing/2014/main" id="{9C3AC9A3-0A42-4AC8-8C95-CB2570592D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2" name="TextBox 4311">
          <a:extLst>
            <a:ext uri="{FF2B5EF4-FFF2-40B4-BE49-F238E27FC236}">
              <a16:creationId xmlns:a16="http://schemas.microsoft.com/office/drawing/2014/main" id="{D605C550-3CF8-4F3D-A593-724D632468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3" name="TextBox 4312">
          <a:extLst>
            <a:ext uri="{FF2B5EF4-FFF2-40B4-BE49-F238E27FC236}">
              <a16:creationId xmlns:a16="http://schemas.microsoft.com/office/drawing/2014/main" id="{840BACF5-165D-4958-9CA2-559CCCA96C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4" name="TextBox 4313">
          <a:extLst>
            <a:ext uri="{FF2B5EF4-FFF2-40B4-BE49-F238E27FC236}">
              <a16:creationId xmlns:a16="http://schemas.microsoft.com/office/drawing/2014/main" id="{D46D0FBA-0144-4D56-9CBC-4FC3815E36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5" name="TextBox 4314">
          <a:extLst>
            <a:ext uri="{FF2B5EF4-FFF2-40B4-BE49-F238E27FC236}">
              <a16:creationId xmlns:a16="http://schemas.microsoft.com/office/drawing/2014/main" id="{7E1B2232-C277-4500-BFEC-D5B2428D8C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6" name="TextBox 4315">
          <a:extLst>
            <a:ext uri="{FF2B5EF4-FFF2-40B4-BE49-F238E27FC236}">
              <a16:creationId xmlns:a16="http://schemas.microsoft.com/office/drawing/2014/main" id="{3499A052-2689-4E2C-A48B-E1CCFA2666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7" name="TextBox 4316">
          <a:extLst>
            <a:ext uri="{FF2B5EF4-FFF2-40B4-BE49-F238E27FC236}">
              <a16:creationId xmlns:a16="http://schemas.microsoft.com/office/drawing/2014/main" id="{436B8AE4-4C00-48F0-9DA5-35A65A1877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8" name="TextBox 4317">
          <a:extLst>
            <a:ext uri="{FF2B5EF4-FFF2-40B4-BE49-F238E27FC236}">
              <a16:creationId xmlns:a16="http://schemas.microsoft.com/office/drawing/2014/main" id="{460A7B33-0545-487E-B5C3-18EF55033F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9" name="TextBox 4318">
          <a:extLst>
            <a:ext uri="{FF2B5EF4-FFF2-40B4-BE49-F238E27FC236}">
              <a16:creationId xmlns:a16="http://schemas.microsoft.com/office/drawing/2014/main" id="{EF08B684-98FD-4B38-9A26-6AF1CC95E4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0" name="TextBox 4319">
          <a:extLst>
            <a:ext uri="{FF2B5EF4-FFF2-40B4-BE49-F238E27FC236}">
              <a16:creationId xmlns:a16="http://schemas.microsoft.com/office/drawing/2014/main" id="{996285A7-04FD-49A1-943D-0FDE8AD35F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1" name="TextBox 4320">
          <a:extLst>
            <a:ext uri="{FF2B5EF4-FFF2-40B4-BE49-F238E27FC236}">
              <a16:creationId xmlns:a16="http://schemas.microsoft.com/office/drawing/2014/main" id="{DC63BF1E-DD6F-41A5-83C2-48A6BF3BEF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2" name="TextBox 4321">
          <a:extLst>
            <a:ext uri="{FF2B5EF4-FFF2-40B4-BE49-F238E27FC236}">
              <a16:creationId xmlns:a16="http://schemas.microsoft.com/office/drawing/2014/main" id="{554DEC66-3B0E-4D37-8A33-ED4016D5D1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3" name="TextBox 4322">
          <a:extLst>
            <a:ext uri="{FF2B5EF4-FFF2-40B4-BE49-F238E27FC236}">
              <a16:creationId xmlns:a16="http://schemas.microsoft.com/office/drawing/2014/main" id="{333F44F3-DAF2-4643-94C7-8FFC50BD17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4" name="TextBox 4323">
          <a:extLst>
            <a:ext uri="{FF2B5EF4-FFF2-40B4-BE49-F238E27FC236}">
              <a16:creationId xmlns:a16="http://schemas.microsoft.com/office/drawing/2014/main" id="{707EE3E6-ACDE-4A30-BBEE-18D88FA5E9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5" name="TextBox 4324">
          <a:extLst>
            <a:ext uri="{FF2B5EF4-FFF2-40B4-BE49-F238E27FC236}">
              <a16:creationId xmlns:a16="http://schemas.microsoft.com/office/drawing/2014/main" id="{809CDB99-23DA-4C80-AAF7-45DCF09BB8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6" name="TextBox 4325">
          <a:extLst>
            <a:ext uri="{FF2B5EF4-FFF2-40B4-BE49-F238E27FC236}">
              <a16:creationId xmlns:a16="http://schemas.microsoft.com/office/drawing/2014/main" id="{91695496-863C-42C3-9CC0-42ED8FE96D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7" name="TextBox 4326">
          <a:extLst>
            <a:ext uri="{FF2B5EF4-FFF2-40B4-BE49-F238E27FC236}">
              <a16:creationId xmlns:a16="http://schemas.microsoft.com/office/drawing/2014/main" id="{4B8AC8D8-9A97-4517-8B59-6CDA51CF76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8" name="TextBox 4327">
          <a:extLst>
            <a:ext uri="{FF2B5EF4-FFF2-40B4-BE49-F238E27FC236}">
              <a16:creationId xmlns:a16="http://schemas.microsoft.com/office/drawing/2014/main" id="{E57E6A95-6A5F-4A3C-927D-CCD51A8B5E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9" name="TextBox 4328">
          <a:extLst>
            <a:ext uri="{FF2B5EF4-FFF2-40B4-BE49-F238E27FC236}">
              <a16:creationId xmlns:a16="http://schemas.microsoft.com/office/drawing/2014/main" id="{3D09E70F-7F21-48F4-97DD-58321C83DA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0" name="TextBox 4329">
          <a:extLst>
            <a:ext uri="{FF2B5EF4-FFF2-40B4-BE49-F238E27FC236}">
              <a16:creationId xmlns:a16="http://schemas.microsoft.com/office/drawing/2014/main" id="{E18862CD-D345-42EB-8AC2-847A9CAF70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1" name="TextBox 4330">
          <a:extLst>
            <a:ext uri="{FF2B5EF4-FFF2-40B4-BE49-F238E27FC236}">
              <a16:creationId xmlns:a16="http://schemas.microsoft.com/office/drawing/2014/main" id="{A59D54F9-1F6B-49DF-B832-2E86A9BE9C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2" name="TextBox 4331">
          <a:extLst>
            <a:ext uri="{FF2B5EF4-FFF2-40B4-BE49-F238E27FC236}">
              <a16:creationId xmlns:a16="http://schemas.microsoft.com/office/drawing/2014/main" id="{3640E5F9-177A-49A7-B523-29CACA0B61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3" name="TextBox 4332">
          <a:extLst>
            <a:ext uri="{FF2B5EF4-FFF2-40B4-BE49-F238E27FC236}">
              <a16:creationId xmlns:a16="http://schemas.microsoft.com/office/drawing/2014/main" id="{D1711D1D-B260-42A4-BA7D-4A046F7907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4" name="TextBox 4333">
          <a:extLst>
            <a:ext uri="{FF2B5EF4-FFF2-40B4-BE49-F238E27FC236}">
              <a16:creationId xmlns:a16="http://schemas.microsoft.com/office/drawing/2014/main" id="{2B88083C-3A72-475E-8E79-7B81EF6E9D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5" name="TextBox 4334">
          <a:extLst>
            <a:ext uri="{FF2B5EF4-FFF2-40B4-BE49-F238E27FC236}">
              <a16:creationId xmlns:a16="http://schemas.microsoft.com/office/drawing/2014/main" id="{D6B7AEA2-AB80-4BDC-9B0F-754E3B3BE3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6" name="TextBox 4335">
          <a:extLst>
            <a:ext uri="{FF2B5EF4-FFF2-40B4-BE49-F238E27FC236}">
              <a16:creationId xmlns:a16="http://schemas.microsoft.com/office/drawing/2014/main" id="{D3B7BC7F-B589-4C98-8C1D-2C06028446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7" name="TextBox 4336">
          <a:extLst>
            <a:ext uri="{FF2B5EF4-FFF2-40B4-BE49-F238E27FC236}">
              <a16:creationId xmlns:a16="http://schemas.microsoft.com/office/drawing/2014/main" id="{4291F81F-EFB1-4C1C-ADC8-29294F1449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8" name="TextBox 4337">
          <a:extLst>
            <a:ext uri="{FF2B5EF4-FFF2-40B4-BE49-F238E27FC236}">
              <a16:creationId xmlns:a16="http://schemas.microsoft.com/office/drawing/2014/main" id="{67561E40-77C5-4ED9-8587-C6EDE947B3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9" name="TextBox 4338">
          <a:extLst>
            <a:ext uri="{FF2B5EF4-FFF2-40B4-BE49-F238E27FC236}">
              <a16:creationId xmlns:a16="http://schemas.microsoft.com/office/drawing/2014/main" id="{754060B1-9162-4831-A7FD-150584551C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0" name="TextBox 4339">
          <a:extLst>
            <a:ext uri="{FF2B5EF4-FFF2-40B4-BE49-F238E27FC236}">
              <a16:creationId xmlns:a16="http://schemas.microsoft.com/office/drawing/2014/main" id="{0E3F6C94-D072-4479-9863-001D223A31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1" name="TextBox 4340">
          <a:extLst>
            <a:ext uri="{FF2B5EF4-FFF2-40B4-BE49-F238E27FC236}">
              <a16:creationId xmlns:a16="http://schemas.microsoft.com/office/drawing/2014/main" id="{6335D69F-B633-4D97-A0E3-9D6C10EC1B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2" name="TextBox 4341">
          <a:extLst>
            <a:ext uri="{FF2B5EF4-FFF2-40B4-BE49-F238E27FC236}">
              <a16:creationId xmlns:a16="http://schemas.microsoft.com/office/drawing/2014/main" id="{AEA416D9-C203-4964-BBFC-1A4256998D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3" name="TextBox 4342">
          <a:extLst>
            <a:ext uri="{FF2B5EF4-FFF2-40B4-BE49-F238E27FC236}">
              <a16:creationId xmlns:a16="http://schemas.microsoft.com/office/drawing/2014/main" id="{C2A9C471-201E-441F-906E-A8B0A8E214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4" name="TextBox 4343">
          <a:extLst>
            <a:ext uri="{FF2B5EF4-FFF2-40B4-BE49-F238E27FC236}">
              <a16:creationId xmlns:a16="http://schemas.microsoft.com/office/drawing/2014/main" id="{82F6D27D-63F9-4CA2-BFD3-EDFE9383CA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5" name="TextBox 4344">
          <a:extLst>
            <a:ext uri="{FF2B5EF4-FFF2-40B4-BE49-F238E27FC236}">
              <a16:creationId xmlns:a16="http://schemas.microsoft.com/office/drawing/2014/main" id="{1B2F3AFA-F99D-4196-8B09-647181F100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6" name="TextBox 4345">
          <a:extLst>
            <a:ext uri="{FF2B5EF4-FFF2-40B4-BE49-F238E27FC236}">
              <a16:creationId xmlns:a16="http://schemas.microsoft.com/office/drawing/2014/main" id="{FC4856F6-A852-4739-92E3-28D6CFFC84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7" name="TextBox 4346">
          <a:extLst>
            <a:ext uri="{FF2B5EF4-FFF2-40B4-BE49-F238E27FC236}">
              <a16:creationId xmlns:a16="http://schemas.microsoft.com/office/drawing/2014/main" id="{34F06C77-E68A-4E94-81AC-DF6C1C77E4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8" name="TextBox 4347">
          <a:extLst>
            <a:ext uri="{FF2B5EF4-FFF2-40B4-BE49-F238E27FC236}">
              <a16:creationId xmlns:a16="http://schemas.microsoft.com/office/drawing/2014/main" id="{C579F50C-4361-484F-84CA-AD1455D93A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9" name="TextBox 4348">
          <a:extLst>
            <a:ext uri="{FF2B5EF4-FFF2-40B4-BE49-F238E27FC236}">
              <a16:creationId xmlns:a16="http://schemas.microsoft.com/office/drawing/2014/main" id="{C21486D1-0477-4A2E-87D9-3E1450D376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0" name="TextBox 4349">
          <a:extLst>
            <a:ext uri="{FF2B5EF4-FFF2-40B4-BE49-F238E27FC236}">
              <a16:creationId xmlns:a16="http://schemas.microsoft.com/office/drawing/2014/main" id="{0913BE47-3738-447A-9EF6-EE8573F1A7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1" name="TextBox 4350">
          <a:extLst>
            <a:ext uri="{FF2B5EF4-FFF2-40B4-BE49-F238E27FC236}">
              <a16:creationId xmlns:a16="http://schemas.microsoft.com/office/drawing/2014/main" id="{F6BBFDE4-238D-4ABC-A553-9808D0936B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2" name="TextBox 4351">
          <a:extLst>
            <a:ext uri="{FF2B5EF4-FFF2-40B4-BE49-F238E27FC236}">
              <a16:creationId xmlns:a16="http://schemas.microsoft.com/office/drawing/2014/main" id="{3280A47F-C15F-4117-9632-3D0918BECA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3" name="TextBox 4352">
          <a:extLst>
            <a:ext uri="{FF2B5EF4-FFF2-40B4-BE49-F238E27FC236}">
              <a16:creationId xmlns:a16="http://schemas.microsoft.com/office/drawing/2014/main" id="{ED99D1E8-49D9-4D9D-A939-9FE4497153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4" name="TextBox 4353">
          <a:extLst>
            <a:ext uri="{FF2B5EF4-FFF2-40B4-BE49-F238E27FC236}">
              <a16:creationId xmlns:a16="http://schemas.microsoft.com/office/drawing/2014/main" id="{11726306-CE5B-4647-81E5-15CB9C60D2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5" name="TextBox 4354">
          <a:extLst>
            <a:ext uri="{FF2B5EF4-FFF2-40B4-BE49-F238E27FC236}">
              <a16:creationId xmlns:a16="http://schemas.microsoft.com/office/drawing/2014/main" id="{EB17D450-3488-4F7E-AB86-E719872166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6" name="TextBox 4355">
          <a:extLst>
            <a:ext uri="{FF2B5EF4-FFF2-40B4-BE49-F238E27FC236}">
              <a16:creationId xmlns:a16="http://schemas.microsoft.com/office/drawing/2014/main" id="{BE9EC849-2A60-462A-9F9E-EC0808C59E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7" name="TextBox 4356">
          <a:extLst>
            <a:ext uri="{FF2B5EF4-FFF2-40B4-BE49-F238E27FC236}">
              <a16:creationId xmlns:a16="http://schemas.microsoft.com/office/drawing/2014/main" id="{847E73DA-9477-4F37-AFF4-C097CD63AD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8" name="TextBox 4357">
          <a:extLst>
            <a:ext uri="{FF2B5EF4-FFF2-40B4-BE49-F238E27FC236}">
              <a16:creationId xmlns:a16="http://schemas.microsoft.com/office/drawing/2014/main" id="{D3ED41E1-2218-4B8D-A75E-066030D7A1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9" name="TextBox 4358">
          <a:extLst>
            <a:ext uri="{FF2B5EF4-FFF2-40B4-BE49-F238E27FC236}">
              <a16:creationId xmlns:a16="http://schemas.microsoft.com/office/drawing/2014/main" id="{318DEF05-838B-4F91-8814-CA05E41BFB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0" name="TextBox 4359">
          <a:extLst>
            <a:ext uri="{FF2B5EF4-FFF2-40B4-BE49-F238E27FC236}">
              <a16:creationId xmlns:a16="http://schemas.microsoft.com/office/drawing/2014/main" id="{9109DEE2-79F4-47B7-BE57-D25975E7EC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1" name="TextBox 4360">
          <a:extLst>
            <a:ext uri="{FF2B5EF4-FFF2-40B4-BE49-F238E27FC236}">
              <a16:creationId xmlns:a16="http://schemas.microsoft.com/office/drawing/2014/main" id="{F0513B29-C596-464D-BD02-DF7B63721F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2" name="TextBox 4361">
          <a:extLst>
            <a:ext uri="{FF2B5EF4-FFF2-40B4-BE49-F238E27FC236}">
              <a16:creationId xmlns:a16="http://schemas.microsoft.com/office/drawing/2014/main" id="{C57D1497-1B5A-45F9-B162-AE2E75CC9C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3" name="TextBox 4362">
          <a:extLst>
            <a:ext uri="{FF2B5EF4-FFF2-40B4-BE49-F238E27FC236}">
              <a16:creationId xmlns:a16="http://schemas.microsoft.com/office/drawing/2014/main" id="{9D8DE69B-B6A5-48D9-8855-1C968D9F3B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4" name="TextBox 4363">
          <a:extLst>
            <a:ext uri="{FF2B5EF4-FFF2-40B4-BE49-F238E27FC236}">
              <a16:creationId xmlns:a16="http://schemas.microsoft.com/office/drawing/2014/main" id="{3D194371-CE8E-41E9-9869-F5644FCBE8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5" name="TextBox 4364">
          <a:extLst>
            <a:ext uri="{FF2B5EF4-FFF2-40B4-BE49-F238E27FC236}">
              <a16:creationId xmlns:a16="http://schemas.microsoft.com/office/drawing/2014/main" id="{F5A77791-DFEE-4945-824C-E01ADA1BB0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6" name="TextBox 4365">
          <a:extLst>
            <a:ext uri="{FF2B5EF4-FFF2-40B4-BE49-F238E27FC236}">
              <a16:creationId xmlns:a16="http://schemas.microsoft.com/office/drawing/2014/main" id="{D0B26D0F-2743-45AB-A686-963CCA3570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7" name="TextBox 4366">
          <a:extLst>
            <a:ext uri="{FF2B5EF4-FFF2-40B4-BE49-F238E27FC236}">
              <a16:creationId xmlns:a16="http://schemas.microsoft.com/office/drawing/2014/main" id="{AE2A043F-8ABC-46EC-BCD0-9CE4503B6E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8" name="TextBox 4367">
          <a:extLst>
            <a:ext uri="{FF2B5EF4-FFF2-40B4-BE49-F238E27FC236}">
              <a16:creationId xmlns:a16="http://schemas.microsoft.com/office/drawing/2014/main" id="{F7C7F691-5EE5-40A4-B038-BE31B2EFFA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9" name="TextBox 4368">
          <a:extLst>
            <a:ext uri="{FF2B5EF4-FFF2-40B4-BE49-F238E27FC236}">
              <a16:creationId xmlns:a16="http://schemas.microsoft.com/office/drawing/2014/main" id="{5CAA676F-1201-4FE2-AFB8-05D67C9BF7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0" name="TextBox 4369">
          <a:extLst>
            <a:ext uri="{FF2B5EF4-FFF2-40B4-BE49-F238E27FC236}">
              <a16:creationId xmlns:a16="http://schemas.microsoft.com/office/drawing/2014/main" id="{1EBCFEB9-4DD7-4A83-B29E-A8B7986812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1" name="TextBox 4370">
          <a:extLst>
            <a:ext uri="{FF2B5EF4-FFF2-40B4-BE49-F238E27FC236}">
              <a16:creationId xmlns:a16="http://schemas.microsoft.com/office/drawing/2014/main" id="{B7253D34-2B57-4AF4-82E1-7847505A24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2" name="TextBox 4371">
          <a:extLst>
            <a:ext uri="{FF2B5EF4-FFF2-40B4-BE49-F238E27FC236}">
              <a16:creationId xmlns:a16="http://schemas.microsoft.com/office/drawing/2014/main" id="{3A9F687C-0CE6-46DD-8F40-C927F56072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3" name="TextBox 4372">
          <a:extLst>
            <a:ext uri="{FF2B5EF4-FFF2-40B4-BE49-F238E27FC236}">
              <a16:creationId xmlns:a16="http://schemas.microsoft.com/office/drawing/2014/main" id="{82446B94-4C51-478E-8C13-CF99D253BC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4" name="TextBox 4373">
          <a:extLst>
            <a:ext uri="{FF2B5EF4-FFF2-40B4-BE49-F238E27FC236}">
              <a16:creationId xmlns:a16="http://schemas.microsoft.com/office/drawing/2014/main" id="{0E2CC881-7355-423F-92D4-546385F433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5" name="TextBox 4374">
          <a:extLst>
            <a:ext uri="{FF2B5EF4-FFF2-40B4-BE49-F238E27FC236}">
              <a16:creationId xmlns:a16="http://schemas.microsoft.com/office/drawing/2014/main" id="{FBAA6F33-5D97-4038-8E1E-1C656AE4BF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6" name="TextBox 4375">
          <a:extLst>
            <a:ext uri="{FF2B5EF4-FFF2-40B4-BE49-F238E27FC236}">
              <a16:creationId xmlns:a16="http://schemas.microsoft.com/office/drawing/2014/main" id="{F77CC3DE-B0E1-4031-BEB5-BAD7049975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7" name="TextBox 4376">
          <a:extLst>
            <a:ext uri="{FF2B5EF4-FFF2-40B4-BE49-F238E27FC236}">
              <a16:creationId xmlns:a16="http://schemas.microsoft.com/office/drawing/2014/main" id="{26FC4CCE-294E-485C-BE4A-C58E1B3EC0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8" name="TextBox 4377">
          <a:extLst>
            <a:ext uri="{FF2B5EF4-FFF2-40B4-BE49-F238E27FC236}">
              <a16:creationId xmlns:a16="http://schemas.microsoft.com/office/drawing/2014/main" id="{8A5161A0-64D0-4386-AFEE-43D055C8A1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9" name="TextBox 4378">
          <a:extLst>
            <a:ext uri="{FF2B5EF4-FFF2-40B4-BE49-F238E27FC236}">
              <a16:creationId xmlns:a16="http://schemas.microsoft.com/office/drawing/2014/main" id="{4531C1B3-A173-4F5B-B3FF-27F420CF19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0" name="TextBox 4379">
          <a:extLst>
            <a:ext uri="{FF2B5EF4-FFF2-40B4-BE49-F238E27FC236}">
              <a16:creationId xmlns:a16="http://schemas.microsoft.com/office/drawing/2014/main" id="{C9511663-D463-4479-AE5A-03E3FC7989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1" name="TextBox 4380">
          <a:extLst>
            <a:ext uri="{FF2B5EF4-FFF2-40B4-BE49-F238E27FC236}">
              <a16:creationId xmlns:a16="http://schemas.microsoft.com/office/drawing/2014/main" id="{43462ED0-5E97-4002-A98D-E7B8A84A9E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2" name="TextBox 4381">
          <a:extLst>
            <a:ext uri="{FF2B5EF4-FFF2-40B4-BE49-F238E27FC236}">
              <a16:creationId xmlns:a16="http://schemas.microsoft.com/office/drawing/2014/main" id="{388F2623-10B2-4F35-8D28-C1AFE9DDAD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3" name="TextBox 4382">
          <a:extLst>
            <a:ext uri="{FF2B5EF4-FFF2-40B4-BE49-F238E27FC236}">
              <a16:creationId xmlns:a16="http://schemas.microsoft.com/office/drawing/2014/main" id="{742B30BD-FBA9-4289-9801-AD43599E44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4" name="TextBox 4383">
          <a:extLst>
            <a:ext uri="{FF2B5EF4-FFF2-40B4-BE49-F238E27FC236}">
              <a16:creationId xmlns:a16="http://schemas.microsoft.com/office/drawing/2014/main" id="{AD368C85-9FF0-4BBF-954B-C0CA40FEA6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5" name="TextBox 4384">
          <a:extLst>
            <a:ext uri="{FF2B5EF4-FFF2-40B4-BE49-F238E27FC236}">
              <a16:creationId xmlns:a16="http://schemas.microsoft.com/office/drawing/2014/main" id="{AF5A8B65-99CD-47A2-8F93-03CD00F9A4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6" name="TextBox 4385">
          <a:extLst>
            <a:ext uri="{FF2B5EF4-FFF2-40B4-BE49-F238E27FC236}">
              <a16:creationId xmlns:a16="http://schemas.microsoft.com/office/drawing/2014/main" id="{533644A9-D405-4A8C-B9E7-F5B169AE20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7" name="TextBox 4386">
          <a:extLst>
            <a:ext uri="{FF2B5EF4-FFF2-40B4-BE49-F238E27FC236}">
              <a16:creationId xmlns:a16="http://schemas.microsoft.com/office/drawing/2014/main" id="{DEECA54F-AE84-4BE6-AB89-3D8225873A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8" name="TextBox 4387">
          <a:extLst>
            <a:ext uri="{FF2B5EF4-FFF2-40B4-BE49-F238E27FC236}">
              <a16:creationId xmlns:a16="http://schemas.microsoft.com/office/drawing/2014/main" id="{A810EAFE-6FBB-4A96-AA7A-90D1A63F0E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9" name="TextBox 4388">
          <a:extLst>
            <a:ext uri="{FF2B5EF4-FFF2-40B4-BE49-F238E27FC236}">
              <a16:creationId xmlns:a16="http://schemas.microsoft.com/office/drawing/2014/main" id="{609BD133-B4EA-4304-ABF7-1C69079DA4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0" name="TextBox 4389">
          <a:extLst>
            <a:ext uri="{FF2B5EF4-FFF2-40B4-BE49-F238E27FC236}">
              <a16:creationId xmlns:a16="http://schemas.microsoft.com/office/drawing/2014/main" id="{7E901E09-51B7-41F4-9ADD-56A1995942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1" name="TextBox 4390">
          <a:extLst>
            <a:ext uri="{FF2B5EF4-FFF2-40B4-BE49-F238E27FC236}">
              <a16:creationId xmlns:a16="http://schemas.microsoft.com/office/drawing/2014/main" id="{1588F70B-AC4A-4CF3-9620-AC4A1EB453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2" name="TextBox 4391">
          <a:extLst>
            <a:ext uri="{FF2B5EF4-FFF2-40B4-BE49-F238E27FC236}">
              <a16:creationId xmlns:a16="http://schemas.microsoft.com/office/drawing/2014/main" id="{BEDFBD2C-E70F-4600-9899-CFA76DF93E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3" name="TextBox 4392">
          <a:extLst>
            <a:ext uri="{FF2B5EF4-FFF2-40B4-BE49-F238E27FC236}">
              <a16:creationId xmlns:a16="http://schemas.microsoft.com/office/drawing/2014/main" id="{0237907F-DA51-4910-AFFB-1D812F4966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4" name="TextBox 4393">
          <a:extLst>
            <a:ext uri="{FF2B5EF4-FFF2-40B4-BE49-F238E27FC236}">
              <a16:creationId xmlns:a16="http://schemas.microsoft.com/office/drawing/2014/main" id="{C817D0E3-BE0E-4F36-A9BF-D77568932F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5" name="TextBox 4394">
          <a:extLst>
            <a:ext uri="{FF2B5EF4-FFF2-40B4-BE49-F238E27FC236}">
              <a16:creationId xmlns:a16="http://schemas.microsoft.com/office/drawing/2014/main" id="{9040ABAF-2F40-467B-B3C1-7296C7718D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6" name="TextBox 4395">
          <a:extLst>
            <a:ext uri="{FF2B5EF4-FFF2-40B4-BE49-F238E27FC236}">
              <a16:creationId xmlns:a16="http://schemas.microsoft.com/office/drawing/2014/main" id="{5BD5248E-3DE0-4ACC-9E20-0591449603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7" name="TextBox 4396">
          <a:extLst>
            <a:ext uri="{FF2B5EF4-FFF2-40B4-BE49-F238E27FC236}">
              <a16:creationId xmlns:a16="http://schemas.microsoft.com/office/drawing/2014/main" id="{F9B55F45-C7B3-4549-AAF4-9B683078E0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8" name="TextBox 4397">
          <a:extLst>
            <a:ext uri="{FF2B5EF4-FFF2-40B4-BE49-F238E27FC236}">
              <a16:creationId xmlns:a16="http://schemas.microsoft.com/office/drawing/2014/main" id="{D36D92D1-CB05-4737-AAE7-74D70D3C96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9" name="TextBox 4398">
          <a:extLst>
            <a:ext uri="{FF2B5EF4-FFF2-40B4-BE49-F238E27FC236}">
              <a16:creationId xmlns:a16="http://schemas.microsoft.com/office/drawing/2014/main" id="{44BEF3EB-C7FA-4ED1-AE13-FB04EED545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0" name="TextBox 4399">
          <a:extLst>
            <a:ext uri="{FF2B5EF4-FFF2-40B4-BE49-F238E27FC236}">
              <a16:creationId xmlns:a16="http://schemas.microsoft.com/office/drawing/2014/main" id="{62900A21-0DD1-4E5D-AB22-0F5AC3E9DD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1" name="TextBox 4400">
          <a:extLst>
            <a:ext uri="{FF2B5EF4-FFF2-40B4-BE49-F238E27FC236}">
              <a16:creationId xmlns:a16="http://schemas.microsoft.com/office/drawing/2014/main" id="{4F903C53-01C3-473E-B748-AC711AFD7D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2" name="TextBox 4401">
          <a:extLst>
            <a:ext uri="{FF2B5EF4-FFF2-40B4-BE49-F238E27FC236}">
              <a16:creationId xmlns:a16="http://schemas.microsoft.com/office/drawing/2014/main" id="{EBD0BFC6-E1A7-4115-9098-1171F98ACA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3" name="TextBox 4402">
          <a:extLst>
            <a:ext uri="{FF2B5EF4-FFF2-40B4-BE49-F238E27FC236}">
              <a16:creationId xmlns:a16="http://schemas.microsoft.com/office/drawing/2014/main" id="{949282B8-7DE6-4142-AAA2-F5A6CA0278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4" name="TextBox 4403">
          <a:extLst>
            <a:ext uri="{FF2B5EF4-FFF2-40B4-BE49-F238E27FC236}">
              <a16:creationId xmlns:a16="http://schemas.microsoft.com/office/drawing/2014/main" id="{4F0DD7CF-9516-47D5-A72C-52D8B62F4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5" name="TextBox 4404">
          <a:extLst>
            <a:ext uri="{FF2B5EF4-FFF2-40B4-BE49-F238E27FC236}">
              <a16:creationId xmlns:a16="http://schemas.microsoft.com/office/drawing/2014/main" id="{D8F5FDCA-06D7-4591-9A04-69526B82F7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6" name="TextBox 4405">
          <a:extLst>
            <a:ext uri="{FF2B5EF4-FFF2-40B4-BE49-F238E27FC236}">
              <a16:creationId xmlns:a16="http://schemas.microsoft.com/office/drawing/2014/main" id="{6EFACBDE-6408-494E-95B2-0368B22A40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7" name="TextBox 4406">
          <a:extLst>
            <a:ext uri="{FF2B5EF4-FFF2-40B4-BE49-F238E27FC236}">
              <a16:creationId xmlns:a16="http://schemas.microsoft.com/office/drawing/2014/main" id="{BFFA7919-69A3-4033-BCEA-80AB2D62AD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8" name="TextBox 4407">
          <a:extLst>
            <a:ext uri="{FF2B5EF4-FFF2-40B4-BE49-F238E27FC236}">
              <a16:creationId xmlns:a16="http://schemas.microsoft.com/office/drawing/2014/main" id="{F146EB3D-1C37-4F12-A390-A1D5402DA0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9" name="TextBox 4408">
          <a:extLst>
            <a:ext uri="{FF2B5EF4-FFF2-40B4-BE49-F238E27FC236}">
              <a16:creationId xmlns:a16="http://schemas.microsoft.com/office/drawing/2014/main" id="{3476C7D3-FC5E-456D-857B-55AA4C8A34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0" name="TextBox 4409">
          <a:extLst>
            <a:ext uri="{FF2B5EF4-FFF2-40B4-BE49-F238E27FC236}">
              <a16:creationId xmlns:a16="http://schemas.microsoft.com/office/drawing/2014/main" id="{5DADB2B3-000F-42F5-A2DB-FEC1A3D3F90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1" name="TextBox 4410">
          <a:extLst>
            <a:ext uri="{FF2B5EF4-FFF2-40B4-BE49-F238E27FC236}">
              <a16:creationId xmlns:a16="http://schemas.microsoft.com/office/drawing/2014/main" id="{055DF1D1-43D1-4F49-9E2C-C88CC737A9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2" name="TextBox 4411">
          <a:extLst>
            <a:ext uri="{FF2B5EF4-FFF2-40B4-BE49-F238E27FC236}">
              <a16:creationId xmlns:a16="http://schemas.microsoft.com/office/drawing/2014/main" id="{93DDCE81-7C10-47C8-AC2A-9BEC394080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3" name="TextBox 4412">
          <a:extLst>
            <a:ext uri="{FF2B5EF4-FFF2-40B4-BE49-F238E27FC236}">
              <a16:creationId xmlns:a16="http://schemas.microsoft.com/office/drawing/2014/main" id="{12D45959-CF5F-4605-8DB2-B05C9A8AA4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4" name="TextBox 4413">
          <a:extLst>
            <a:ext uri="{FF2B5EF4-FFF2-40B4-BE49-F238E27FC236}">
              <a16:creationId xmlns:a16="http://schemas.microsoft.com/office/drawing/2014/main" id="{E8DFCC87-F8BC-48F5-9C38-B9D705363E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5" name="TextBox 4414">
          <a:extLst>
            <a:ext uri="{FF2B5EF4-FFF2-40B4-BE49-F238E27FC236}">
              <a16:creationId xmlns:a16="http://schemas.microsoft.com/office/drawing/2014/main" id="{0672B5C0-0128-406A-86A6-0A09984C17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6" name="TextBox 4415">
          <a:extLst>
            <a:ext uri="{FF2B5EF4-FFF2-40B4-BE49-F238E27FC236}">
              <a16:creationId xmlns:a16="http://schemas.microsoft.com/office/drawing/2014/main" id="{99CA757E-9074-489D-A082-D1391EDC07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7" name="TextBox 4416">
          <a:extLst>
            <a:ext uri="{FF2B5EF4-FFF2-40B4-BE49-F238E27FC236}">
              <a16:creationId xmlns:a16="http://schemas.microsoft.com/office/drawing/2014/main" id="{0C76B1AE-2F7E-4E3B-B9D6-DA1DDB3BB4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8" name="TextBox 4417">
          <a:extLst>
            <a:ext uri="{FF2B5EF4-FFF2-40B4-BE49-F238E27FC236}">
              <a16:creationId xmlns:a16="http://schemas.microsoft.com/office/drawing/2014/main" id="{4CBF6CCA-16DB-4437-B9C0-1D1A55EEB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9" name="TextBox 4418">
          <a:extLst>
            <a:ext uri="{FF2B5EF4-FFF2-40B4-BE49-F238E27FC236}">
              <a16:creationId xmlns:a16="http://schemas.microsoft.com/office/drawing/2014/main" id="{6662A4DD-12CA-4F17-BDEA-8E00631347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0" name="TextBox 4419">
          <a:extLst>
            <a:ext uri="{FF2B5EF4-FFF2-40B4-BE49-F238E27FC236}">
              <a16:creationId xmlns:a16="http://schemas.microsoft.com/office/drawing/2014/main" id="{2703447C-0C9B-4181-BABB-D4838906F3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1" name="TextBox 4420">
          <a:extLst>
            <a:ext uri="{FF2B5EF4-FFF2-40B4-BE49-F238E27FC236}">
              <a16:creationId xmlns:a16="http://schemas.microsoft.com/office/drawing/2014/main" id="{E395A7CE-2A4A-415A-9426-31D5F81A40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2" name="TextBox 4421">
          <a:extLst>
            <a:ext uri="{FF2B5EF4-FFF2-40B4-BE49-F238E27FC236}">
              <a16:creationId xmlns:a16="http://schemas.microsoft.com/office/drawing/2014/main" id="{E730151F-A651-4419-A5C4-7362AF9338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3" name="TextBox 4422">
          <a:extLst>
            <a:ext uri="{FF2B5EF4-FFF2-40B4-BE49-F238E27FC236}">
              <a16:creationId xmlns:a16="http://schemas.microsoft.com/office/drawing/2014/main" id="{9194227F-F877-45A4-BECF-655CA9C2BE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4" name="TextBox 4423">
          <a:extLst>
            <a:ext uri="{FF2B5EF4-FFF2-40B4-BE49-F238E27FC236}">
              <a16:creationId xmlns:a16="http://schemas.microsoft.com/office/drawing/2014/main" id="{36EE2C32-7462-4080-BAE0-D1B5D4699D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5" name="TextBox 4424">
          <a:extLst>
            <a:ext uri="{FF2B5EF4-FFF2-40B4-BE49-F238E27FC236}">
              <a16:creationId xmlns:a16="http://schemas.microsoft.com/office/drawing/2014/main" id="{2601D49F-F527-4516-8B7A-A21385DD457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6" name="TextBox 4425">
          <a:extLst>
            <a:ext uri="{FF2B5EF4-FFF2-40B4-BE49-F238E27FC236}">
              <a16:creationId xmlns:a16="http://schemas.microsoft.com/office/drawing/2014/main" id="{1A4484DD-6711-4594-A782-874FE9D4F7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7" name="TextBox 4426">
          <a:extLst>
            <a:ext uri="{FF2B5EF4-FFF2-40B4-BE49-F238E27FC236}">
              <a16:creationId xmlns:a16="http://schemas.microsoft.com/office/drawing/2014/main" id="{1F47061B-CC06-422E-9847-8E09E71C5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8" name="TextBox 4427">
          <a:extLst>
            <a:ext uri="{FF2B5EF4-FFF2-40B4-BE49-F238E27FC236}">
              <a16:creationId xmlns:a16="http://schemas.microsoft.com/office/drawing/2014/main" id="{DB3BE45E-BA5E-4F90-9C70-D52493BCBC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9" name="TextBox 4428">
          <a:extLst>
            <a:ext uri="{FF2B5EF4-FFF2-40B4-BE49-F238E27FC236}">
              <a16:creationId xmlns:a16="http://schemas.microsoft.com/office/drawing/2014/main" id="{E5DA88B1-0394-48D9-98B8-B1DC62FE55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0" name="TextBox 4429">
          <a:extLst>
            <a:ext uri="{FF2B5EF4-FFF2-40B4-BE49-F238E27FC236}">
              <a16:creationId xmlns:a16="http://schemas.microsoft.com/office/drawing/2014/main" id="{D6D0DF40-3C59-403B-86C7-DCFCEE1584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1" name="TextBox 4430">
          <a:extLst>
            <a:ext uri="{FF2B5EF4-FFF2-40B4-BE49-F238E27FC236}">
              <a16:creationId xmlns:a16="http://schemas.microsoft.com/office/drawing/2014/main" id="{8AA51B7D-EC55-43E7-9F2E-7A7A439175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2" name="TextBox 4431">
          <a:extLst>
            <a:ext uri="{FF2B5EF4-FFF2-40B4-BE49-F238E27FC236}">
              <a16:creationId xmlns:a16="http://schemas.microsoft.com/office/drawing/2014/main" id="{E04A1E50-426F-463A-B76E-3D1FDB5166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3" name="TextBox 4432">
          <a:extLst>
            <a:ext uri="{FF2B5EF4-FFF2-40B4-BE49-F238E27FC236}">
              <a16:creationId xmlns:a16="http://schemas.microsoft.com/office/drawing/2014/main" id="{C8107B74-3EDA-4B45-8033-515CB0C432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4" name="TextBox 4433">
          <a:extLst>
            <a:ext uri="{FF2B5EF4-FFF2-40B4-BE49-F238E27FC236}">
              <a16:creationId xmlns:a16="http://schemas.microsoft.com/office/drawing/2014/main" id="{D9A2D8C0-DED4-4532-93CE-2A866E453C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5" name="TextBox 4434">
          <a:extLst>
            <a:ext uri="{FF2B5EF4-FFF2-40B4-BE49-F238E27FC236}">
              <a16:creationId xmlns:a16="http://schemas.microsoft.com/office/drawing/2014/main" id="{F881FB49-1A17-432B-A504-FCDEF1746E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6" name="TextBox 4435">
          <a:extLst>
            <a:ext uri="{FF2B5EF4-FFF2-40B4-BE49-F238E27FC236}">
              <a16:creationId xmlns:a16="http://schemas.microsoft.com/office/drawing/2014/main" id="{C7C796CC-85B1-4462-8A44-34F1759403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7" name="TextBox 4436">
          <a:extLst>
            <a:ext uri="{FF2B5EF4-FFF2-40B4-BE49-F238E27FC236}">
              <a16:creationId xmlns:a16="http://schemas.microsoft.com/office/drawing/2014/main" id="{1866F295-C96E-4BE2-8451-553F80EAED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8" name="TextBox 4437">
          <a:extLst>
            <a:ext uri="{FF2B5EF4-FFF2-40B4-BE49-F238E27FC236}">
              <a16:creationId xmlns:a16="http://schemas.microsoft.com/office/drawing/2014/main" id="{299E58BA-366F-4ED9-8FBC-36615B8FAA2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9" name="TextBox 4438">
          <a:extLst>
            <a:ext uri="{FF2B5EF4-FFF2-40B4-BE49-F238E27FC236}">
              <a16:creationId xmlns:a16="http://schemas.microsoft.com/office/drawing/2014/main" id="{E285A4C0-CD94-4A66-B185-E2E3EFF8FF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0" name="TextBox 4439">
          <a:extLst>
            <a:ext uri="{FF2B5EF4-FFF2-40B4-BE49-F238E27FC236}">
              <a16:creationId xmlns:a16="http://schemas.microsoft.com/office/drawing/2014/main" id="{50F2B392-25FA-4EF9-8557-EA4F95E3EB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1" name="TextBox 4440">
          <a:extLst>
            <a:ext uri="{FF2B5EF4-FFF2-40B4-BE49-F238E27FC236}">
              <a16:creationId xmlns:a16="http://schemas.microsoft.com/office/drawing/2014/main" id="{BEA9DD57-6933-4273-9954-73D2926E4E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2" name="TextBox 4441">
          <a:extLst>
            <a:ext uri="{FF2B5EF4-FFF2-40B4-BE49-F238E27FC236}">
              <a16:creationId xmlns:a16="http://schemas.microsoft.com/office/drawing/2014/main" id="{05197212-5A43-4817-96FD-B5CBA3D7E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3" name="TextBox 4442">
          <a:extLst>
            <a:ext uri="{FF2B5EF4-FFF2-40B4-BE49-F238E27FC236}">
              <a16:creationId xmlns:a16="http://schemas.microsoft.com/office/drawing/2014/main" id="{F6BB1890-9726-4E42-9027-213752028B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4" name="TextBox 4443">
          <a:extLst>
            <a:ext uri="{FF2B5EF4-FFF2-40B4-BE49-F238E27FC236}">
              <a16:creationId xmlns:a16="http://schemas.microsoft.com/office/drawing/2014/main" id="{70C32E95-0D3E-429F-9730-587BE8A604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5" name="TextBox 4444">
          <a:extLst>
            <a:ext uri="{FF2B5EF4-FFF2-40B4-BE49-F238E27FC236}">
              <a16:creationId xmlns:a16="http://schemas.microsoft.com/office/drawing/2014/main" id="{F69E5728-28E2-47DD-822E-BDC686A05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6" name="TextBox 4445">
          <a:extLst>
            <a:ext uri="{FF2B5EF4-FFF2-40B4-BE49-F238E27FC236}">
              <a16:creationId xmlns:a16="http://schemas.microsoft.com/office/drawing/2014/main" id="{690DBE78-5658-4D4B-9D8E-B52E632BFD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7" name="TextBox 4446">
          <a:extLst>
            <a:ext uri="{FF2B5EF4-FFF2-40B4-BE49-F238E27FC236}">
              <a16:creationId xmlns:a16="http://schemas.microsoft.com/office/drawing/2014/main" id="{6ADB9E2F-6318-4DBF-A261-075B3D445E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8" name="TextBox 4447">
          <a:extLst>
            <a:ext uri="{FF2B5EF4-FFF2-40B4-BE49-F238E27FC236}">
              <a16:creationId xmlns:a16="http://schemas.microsoft.com/office/drawing/2014/main" id="{C925752B-2E0B-4E16-928E-473827FD1A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9" name="TextBox 4448">
          <a:extLst>
            <a:ext uri="{FF2B5EF4-FFF2-40B4-BE49-F238E27FC236}">
              <a16:creationId xmlns:a16="http://schemas.microsoft.com/office/drawing/2014/main" id="{B01525DD-A16C-4E6F-9E61-E35738B5C8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0" name="TextBox 4449">
          <a:extLst>
            <a:ext uri="{FF2B5EF4-FFF2-40B4-BE49-F238E27FC236}">
              <a16:creationId xmlns:a16="http://schemas.microsoft.com/office/drawing/2014/main" id="{E8CD9704-7C41-4123-84B3-41028F913B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1" name="TextBox 4450">
          <a:extLst>
            <a:ext uri="{FF2B5EF4-FFF2-40B4-BE49-F238E27FC236}">
              <a16:creationId xmlns:a16="http://schemas.microsoft.com/office/drawing/2014/main" id="{5561F6B5-2A4F-4EA8-9E04-B5EBC19CD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2" name="TextBox 4451">
          <a:extLst>
            <a:ext uri="{FF2B5EF4-FFF2-40B4-BE49-F238E27FC236}">
              <a16:creationId xmlns:a16="http://schemas.microsoft.com/office/drawing/2014/main" id="{33276964-8EE3-4E82-9C3C-FCF7169F27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3" name="TextBox 4452">
          <a:extLst>
            <a:ext uri="{FF2B5EF4-FFF2-40B4-BE49-F238E27FC236}">
              <a16:creationId xmlns:a16="http://schemas.microsoft.com/office/drawing/2014/main" id="{7BB1D7D4-5015-4F66-8B1D-E17DF7FD4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4" name="TextBox 4453">
          <a:extLst>
            <a:ext uri="{FF2B5EF4-FFF2-40B4-BE49-F238E27FC236}">
              <a16:creationId xmlns:a16="http://schemas.microsoft.com/office/drawing/2014/main" id="{B1B7DEAE-E56F-43E5-8660-1EF7ACDB1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5" name="TextBox 4454">
          <a:extLst>
            <a:ext uri="{FF2B5EF4-FFF2-40B4-BE49-F238E27FC236}">
              <a16:creationId xmlns:a16="http://schemas.microsoft.com/office/drawing/2014/main" id="{A945C2C1-4C61-4B5D-B7DD-DC76B7978C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6" name="TextBox 4455">
          <a:extLst>
            <a:ext uri="{FF2B5EF4-FFF2-40B4-BE49-F238E27FC236}">
              <a16:creationId xmlns:a16="http://schemas.microsoft.com/office/drawing/2014/main" id="{EFDDA917-A7AD-4E57-A39E-458AFA66C7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7" name="TextBox 4456">
          <a:extLst>
            <a:ext uri="{FF2B5EF4-FFF2-40B4-BE49-F238E27FC236}">
              <a16:creationId xmlns:a16="http://schemas.microsoft.com/office/drawing/2014/main" id="{BFA9AF11-DBCD-4912-9F55-8691774AAB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8" name="TextBox 4457">
          <a:extLst>
            <a:ext uri="{FF2B5EF4-FFF2-40B4-BE49-F238E27FC236}">
              <a16:creationId xmlns:a16="http://schemas.microsoft.com/office/drawing/2014/main" id="{6B94D86F-A16F-40B8-BC01-2FC626A5AC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9" name="TextBox 4458">
          <a:extLst>
            <a:ext uri="{FF2B5EF4-FFF2-40B4-BE49-F238E27FC236}">
              <a16:creationId xmlns:a16="http://schemas.microsoft.com/office/drawing/2014/main" id="{9171A71F-2F3C-40BD-AFF7-3BEAEB548A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0" name="TextBox 4459">
          <a:extLst>
            <a:ext uri="{FF2B5EF4-FFF2-40B4-BE49-F238E27FC236}">
              <a16:creationId xmlns:a16="http://schemas.microsoft.com/office/drawing/2014/main" id="{B9FC4CDA-9435-4CC9-A4AC-44DD1DBF9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1" name="TextBox 4460">
          <a:extLst>
            <a:ext uri="{FF2B5EF4-FFF2-40B4-BE49-F238E27FC236}">
              <a16:creationId xmlns:a16="http://schemas.microsoft.com/office/drawing/2014/main" id="{6D757EAE-BC40-4CA0-A41A-EF8FBE01652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2" name="TextBox 4461">
          <a:extLst>
            <a:ext uri="{FF2B5EF4-FFF2-40B4-BE49-F238E27FC236}">
              <a16:creationId xmlns:a16="http://schemas.microsoft.com/office/drawing/2014/main" id="{B36520B1-D16C-495E-8D9D-3848738C15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3" name="TextBox 4462">
          <a:extLst>
            <a:ext uri="{FF2B5EF4-FFF2-40B4-BE49-F238E27FC236}">
              <a16:creationId xmlns:a16="http://schemas.microsoft.com/office/drawing/2014/main" id="{A2BB1645-24F2-40E6-8870-452F9D1AF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4" name="TextBox 4463">
          <a:extLst>
            <a:ext uri="{FF2B5EF4-FFF2-40B4-BE49-F238E27FC236}">
              <a16:creationId xmlns:a16="http://schemas.microsoft.com/office/drawing/2014/main" id="{041D9076-9754-4A45-AF37-24391CC930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5" name="TextBox 4464">
          <a:extLst>
            <a:ext uri="{FF2B5EF4-FFF2-40B4-BE49-F238E27FC236}">
              <a16:creationId xmlns:a16="http://schemas.microsoft.com/office/drawing/2014/main" id="{DB65A714-B473-405D-9D94-256BC37A8C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6" name="TextBox 4465">
          <a:extLst>
            <a:ext uri="{FF2B5EF4-FFF2-40B4-BE49-F238E27FC236}">
              <a16:creationId xmlns:a16="http://schemas.microsoft.com/office/drawing/2014/main" id="{938521B8-9861-4CEE-A0E6-8A6956A2DB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7" name="TextBox 4466">
          <a:extLst>
            <a:ext uri="{FF2B5EF4-FFF2-40B4-BE49-F238E27FC236}">
              <a16:creationId xmlns:a16="http://schemas.microsoft.com/office/drawing/2014/main" id="{4C6A73D0-1B63-4043-8B77-D5311592C2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8" name="TextBox 4467">
          <a:extLst>
            <a:ext uri="{FF2B5EF4-FFF2-40B4-BE49-F238E27FC236}">
              <a16:creationId xmlns:a16="http://schemas.microsoft.com/office/drawing/2014/main" id="{0D4AEAB9-EB6F-48F8-AFCE-A0E87DC4E9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9" name="TextBox 4468">
          <a:extLst>
            <a:ext uri="{FF2B5EF4-FFF2-40B4-BE49-F238E27FC236}">
              <a16:creationId xmlns:a16="http://schemas.microsoft.com/office/drawing/2014/main" id="{65EC6E25-C488-4E24-9406-2FD4C10A41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0" name="TextBox 4469">
          <a:extLst>
            <a:ext uri="{FF2B5EF4-FFF2-40B4-BE49-F238E27FC236}">
              <a16:creationId xmlns:a16="http://schemas.microsoft.com/office/drawing/2014/main" id="{D4BB2FCE-A2FF-4A97-9AE6-37BF3FCB0E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1" name="TextBox 4470">
          <a:extLst>
            <a:ext uri="{FF2B5EF4-FFF2-40B4-BE49-F238E27FC236}">
              <a16:creationId xmlns:a16="http://schemas.microsoft.com/office/drawing/2014/main" id="{00D1FF0A-AD0E-4973-AE0A-C519EE6CC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2" name="TextBox 4471">
          <a:extLst>
            <a:ext uri="{FF2B5EF4-FFF2-40B4-BE49-F238E27FC236}">
              <a16:creationId xmlns:a16="http://schemas.microsoft.com/office/drawing/2014/main" id="{C10BC684-26EB-4EFB-BA11-C2D9A66AB3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3" name="TextBox 4472">
          <a:extLst>
            <a:ext uri="{FF2B5EF4-FFF2-40B4-BE49-F238E27FC236}">
              <a16:creationId xmlns:a16="http://schemas.microsoft.com/office/drawing/2014/main" id="{8B231F5A-CC40-4728-82EC-FA17114550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4" name="TextBox 4473">
          <a:extLst>
            <a:ext uri="{FF2B5EF4-FFF2-40B4-BE49-F238E27FC236}">
              <a16:creationId xmlns:a16="http://schemas.microsoft.com/office/drawing/2014/main" id="{92AF5550-B6F2-47A7-8A8D-6592B8218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5" name="TextBox 4474">
          <a:extLst>
            <a:ext uri="{FF2B5EF4-FFF2-40B4-BE49-F238E27FC236}">
              <a16:creationId xmlns:a16="http://schemas.microsoft.com/office/drawing/2014/main" id="{E80ACD92-1F47-422A-91DA-14622485B6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6" name="TextBox 4475">
          <a:extLst>
            <a:ext uri="{FF2B5EF4-FFF2-40B4-BE49-F238E27FC236}">
              <a16:creationId xmlns:a16="http://schemas.microsoft.com/office/drawing/2014/main" id="{50266C65-AC86-467C-95E0-02A2207B3E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7" name="TextBox 4476">
          <a:extLst>
            <a:ext uri="{FF2B5EF4-FFF2-40B4-BE49-F238E27FC236}">
              <a16:creationId xmlns:a16="http://schemas.microsoft.com/office/drawing/2014/main" id="{B402DF58-463B-434B-87B8-F8D282E3E8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8" name="TextBox 4477">
          <a:extLst>
            <a:ext uri="{FF2B5EF4-FFF2-40B4-BE49-F238E27FC236}">
              <a16:creationId xmlns:a16="http://schemas.microsoft.com/office/drawing/2014/main" id="{8AF128B2-7C1A-43D4-BA87-76A4A75CBE7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9" name="TextBox 4478">
          <a:extLst>
            <a:ext uri="{FF2B5EF4-FFF2-40B4-BE49-F238E27FC236}">
              <a16:creationId xmlns:a16="http://schemas.microsoft.com/office/drawing/2014/main" id="{4E7911C7-D9CF-4A08-BA35-9128D47009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0" name="TextBox 4479">
          <a:extLst>
            <a:ext uri="{FF2B5EF4-FFF2-40B4-BE49-F238E27FC236}">
              <a16:creationId xmlns:a16="http://schemas.microsoft.com/office/drawing/2014/main" id="{58692836-29E7-4B35-BA99-E9604CF7F8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1" name="TextBox 4480">
          <a:extLst>
            <a:ext uri="{FF2B5EF4-FFF2-40B4-BE49-F238E27FC236}">
              <a16:creationId xmlns:a16="http://schemas.microsoft.com/office/drawing/2014/main" id="{E33E0DEE-40FF-43C7-9744-1677F4E2BD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2" name="TextBox 4481">
          <a:extLst>
            <a:ext uri="{FF2B5EF4-FFF2-40B4-BE49-F238E27FC236}">
              <a16:creationId xmlns:a16="http://schemas.microsoft.com/office/drawing/2014/main" id="{01AC4E7F-CDE2-470F-8F6C-3F43AE7F20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3" name="TextBox 4482">
          <a:extLst>
            <a:ext uri="{FF2B5EF4-FFF2-40B4-BE49-F238E27FC236}">
              <a16:creationId xmlns:a16="http://schemas.microsoft.com/office/drawing/2014/main" id="{3392E6D0-27BC-4674-8D62-784B62115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4" name="TextBox 4483">
          <a:extLst>
            <a:ext uri="{FF2B5EF4-FFF2-40B4-BE49-F238E27FC236}">
              <a16:creationId xmlns:a16="http://schemas.microsoft.com/office/drawing/2014/main" id="{05C658FD-BBDA-4233-A08F-7F666D222E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5" name="TextBox 4484">
          <a:extLst>
            <a:ext uri="{FF2B5EF4-FFF2-40B4-BE49-F238E27FC236}">
              <a16:creationId xmlns:a16="http://schemas.microsoft.com/office/drawing/2014/main" id="{E18DDE5C-00F9-4102-B8F7-4769B79020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6" name="TextBox 4485">
          <a:extLst>
            <a:ext uri="{FF2B5EF4-FFF2-40B4-BE49-F238E27FC236}">
              <a16:creationId xmlns:a16="http://schemas.microsoft.com/office/drawing/2014/main" id="{AFFF1D1F-B8D5-4B45-BFCA-9D088A1B8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7" name="TextBox 4486">
          <a:extLst>
            <a:ext uri="{FF2B5EF4-FFF2-40B4-BE49-F238E27FC236}">
              <a16:creationId xmlns:a16="http://schemas.microsoft.com/office/drawing/2014/main" id="{4A19BC3E-65B3-4337-A5F5-FD1FB7F4C0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8" name="TextBox 4487">
          <a:extLst>
            <a:ext uri="{FF2B5EF4-FFF2-40B4-BE49-F238E27FC236}">
              <a16:creationId xmlns:a16="http://schemas.microsoft.com/office/drawing/2014/main" id="{F542C2F8-86F3-4B67-9958-4DF4268923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9" name="TextBox 4488">
          <a:extLst>
            <a:ext uri="{FF2B5EF4-FFF2-40B4-BE49-F238E27FC236}">
              <a16:creationId xmlns:a16="http://schemas.microsoft.com/office/drawing/2014/main" id="{181AB56A-81CC-4DE8-9CFE-F2D23FFCF1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0" name="TextBox 4489">
          <a:extLst>
            <a:ext uri="{FF2B5EF4-FFF2-40B4-BE49-F238E27FC236}">
              <a16:creationId xmlns:a16="http://schemas.microsoft.com/office/drawing/2014/main" id="{07C7772D-4A84-49E9-87BF-BE0E245BEC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1" name="TextBox 4490">
          <a:extLst>
            <a:ext uri="{FF2B5EF4-FFF2-40B4-BE49-F238E27FC236}">
              <a16:creationId xmlns:a16="http://schemas.microsoft.com/office/drawing/2014/main" id="{8E9321A8-374E-4C2C-BA3F-3533BAF754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2" name="TextBox 4491">
          <a:extLst>
            <a:ext uri="{FF2B5EF4-FFF2-40B4-BE49-F238E27FC236}">
              <a16:creationId xmlns:a16="http://schemas.microsoft.com/office/drawing/2014/main" id="{ECFB186F-DAE2-4001-A30B-A7CE19ECE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3" name="TextBox 4492">
          <a:extLst>
            <a:ext uri="{FF2B5EF4-FFF2-40B4-BE49-F238E27FC236}">
              <a16:creationId xmlns:a16="http://schemas.microsoft.com/office/drawing/2014/main" id="{1A4EA5DC-178D-4C5A-80CC-3E587ECF40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4" name="TextBox 4493">
          <a:extLst>
            <a:ext uri="{FF2B5EF4-FFF2-40B4-BE49-F238E27FC236}">
              <a16:creationId xmlns:a16="http://schemas.microsoft.com/office/drawing/2014/main" id="{486A6110-FCDB-458B-BC2F-3FED53FCEF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5" name="TextBox 4494">
          <a:extLst>
            <a:ext uri="{FF2B5EF4-FFF2-40B4-BE49-F238E27FC236}">
              <a16:creationId xmlns:a16="http://schemas.microsoft.com/office/drawing/2014/main" id="{53431936-3617-4B10-96B6-434DB074FD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6" name="TextBox 4495">
          <a:extLst>
            <a:ext uri="{FF2B5EF4-FFF2-40B4-BE49-F238E27FC236}">
              <a16:creationId xmlns:a16="http://schemas.microsoft.com/office/drawing/2014/main" id="{E0504D46-2BE1-4242-9FC0-60C979B43E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7" name="TextBox 4496">
          <a:extLst>
            <a:ext uri="{FF2B5EF4-FFF2-40B4-BE49-F238E27FC236}">
              <a16:creationId xmlns:a16="http://schemas.microsoft.com/office/drawing/2014/main" id="{B2770174-A870-4EA2-9A00-2F62DEA575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8" name="TextBox 4497">
          <a:extLst>
            <a:ext uri="{FF2B5EF4-FFF2-40B4-BE49-F238E27FC236}">
              <a16:creationId xmlns:a16="http://schemas.microsoft.com/office/drawing/2014/main" id="{9DE9E844-270F-4141-840B-8AABA0D9EF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9" name="TextBox 4498">
          <a:extLst>
            <a:ext uri="{FF2B5EF4-FFF2-40B4-BE49-F238E27FC236}">
              <a16:creationId xmlns:a16="http://schemas.microsoft.com/office/drawing/2014/main" id="{ECFB8992-5AB4-4E2E-AD34-CF070E59F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0" name="TextBox 4499">
          <a:extLst>
            <a:ext uri="{FF2B5EF4-FFF2-40B4-BE49-F238E27FC236}">
              <a16:creationId xmlns:a16="http://schemas.microsoft.com/office/drawing/2014/main" id="{565D44DD-BA24-48F8-9066-EB5F21B57A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1" name="TextBox 4500">
          <a:extLst>
            <a:ext uri="{FF2B5EF4-FFF2-40B4-BE49-F238E27FC236}">
              <a16:creationId xmlns:a16="http://schemas.microsoft.com/office/drawing/2014/main" id="{C20F7DC0-6AC3-452C-9C24-422EDB11D1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2" name="TextBox 4501">
          <a:extLst>
            <a:ext uri="{FF2B5EF4-FFF2-40B4-BE49-F238E27FC236}">
              <a16:creationId xmlns:a16="http://schemas.microsoft.com/office/drawing/2014/main" id="{5146662F-9846-4FF9-977E-D9D5AEC611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3" name="TextBox 4502">
          <a:extLst>
            <a:ext uri="{FF2B5EF4-FFF2-40B4-BE49-F238E27FC236}">
              <a16:creationId xmlns:a16="http://schemas.microsoft.com/office/drawing/2014/main" id="{7F4492B2-D474-4FEB-9EC2-8785D4E06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4" name="TextBox 4503">
          <a:extLst>
            <a:ext uri="{FF2B5EF4-FFF2-40B4-BE49-F238E27FC236}">
              <a16:creationId xmlns:a16="http://schemas.microsoft.com/office/drawing/2014/main" id="{7519202A-8C52-4969-BC82-B866BBE927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5" name="TextBox 4504">
          <a:extLst>
            <a:ext uri="{FF2B5EF4-FFF2-40B4-BE49-F238E27FC236}">
              <a16:creationId xmlns:a16="http://schemas.microsoft.com/office/drawing/2014/main" id="{76186FFE-DB23-4E84-B045-B31610F782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6" name="TextBox 4505">
          <a:extLst>
            <a:ext uri="{FF2B5EF4-FFF2-40B4-BE49-F238E27FC236}">
              <a16:creationId xmlns:a16="http://schemas.microsoft.com/office/drawing/2014/main" id="{54D641E8-E960-4456-BF1B-EB9680423F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7" name="TextBox 4506">
          <a:extLst>
            <a:ext uri="{FF2B5EF4-FFF2-40B4-BE49-F238E27FC236}">
              <a16:creationId xmlns:a16="http://schemas.microsoft.com/office/drawing/2014/main" id="{4E41A0C0-1478-48AD-9651-FA07DCC06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8" name="TextBox 4507">
          <a:extLst>
            <a:ext uri="{FF2B5EF4-FFF2-40B4-BE49-F238E27FC236}">
              <a16:creationId xmlns:a16="http://schemas.microsoft.com/office/drawing/2014/main" id="{0AE26A46-C921-4C49-80CB-D2355C11FC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9" name="TextBox 4508">
          <a:extLst>
            <a:ext uri="{FF2B5EF4-FFF2-40B4-BE49-F238E27FC236}">
              <a16:creationId xmlns:a16="http://schemas.microsoft.com/office/drawing/2014/main" id="{6CCBC041-E971-4D6B-831F-1DE4762F28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0" name="TextBox 4509">
          <a:extLst>
            <a:ext uri="{FF2B5EF4-FFF2-40B4-BE49-F238E27FC236}">
              <a16:creationId xmlns:a16="http://schemas.microsoft.com/office/drawing/2014/main" id="{9A037635-B383-4EA1-8B05-8D6DAC32B3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1" name="TextBox 4510">
          <a:extLst>
            <a:ext uri="{FF2B5EF4-FFF2-40B4-BE49-F238E27FC236}">
              <a16:creationId xmlns:a16="http://schemas.microsoft.com/office/drawing/2014/main" id="{B2916617-AD52-4CCD-BB09-9BA98F613C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2" name="TextBox 4511">
          <a:extLst>
            <a:ext uri="{FF2B5EF4-FFF2-40B4-BE49-F238E27FC236}">
              <a16:creationId xmlns:a16="http://schemas.microsoft.com/office/drawing/2014/main" id="{BF09B53C-7158-48CF-85B9-3EA4F4F3F3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3" name="TextBox 4512">
          <a:extLst>
            <a:ext uri="{FF2B5EF4-FFF2-40B4-BE49-F238E27FC236}">
              <a16:creationId xmlns:a16="http://schemas.microsoft.com/office/drawing/2014/main" id="{9B7CCD63-1BF2-4B4E-B5ED-75FC1F34E3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4" name="TextBox 4513">
          <a:extLst>
            <a:ext uri="{FF2B5EF4-FFF2-40B4-BE49-F238E27FC236}">
              <a16:creationId xmlns:a16="http://schemas.microsoft.com/office/drawing/2014/main" id="{1B5E4472-A844-41F2-A254-4AB6FAD6A2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5" name="TextBox 4514">
          <a:extLst>
            <a:ext uri="{FF2B5EF4-FFF2-40B4-BE49-F238E27FC236}">
              <a16:creationId xmlns:a16="http://schemas.microsoft.com/office/drawing/2014/main" id="{07B3495A-7EDE-4923-8986-BF5CAE989F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6" name="TextBox 4515">
          <a:extLst>
            <a:ext uri="{FF2B5EF4-FFF2-40B4-BE49-F238E27FC236}">
              <a16:creationId xmlns:a16="http://schemas.microsoft.com/office/drawing/2014/main" id="{E0FAE2B8-995A-4186-ABCB-0526AF1DCF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7" name="TextBox 4516">
          <a:extLst>
            <a:ext uri="{FF2B5EF4-FFF2-40B4-BE49-F238E27FC236}">
              <a16:creationId xmlns:a16="http://schemas.microsoft.com/office/drawing/2014/main" id="{6CA529C6-7081-4783-B285-28968FDA4A1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8" name="TextBox 4517">
          <a:extLst>
            <a:ext uri="{FF2B5EF4-FFF2-40B4-BE49-F238E27FC236}">
              <a16:creationId xmlns:a16="http://schemas.microsoft.com/office/drawing/2014/main" id="{0BF61A58-A4B6-425A-8E27-6A15954969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9" name="TextBox 4518">
          <a:extLst>
            <a:ext uri="{FF2B5EF4-FFF2-40B4-BE49-F238E27FC236}">
              <a16:creationId xmlns:a16="http://schemas.microsoft.com/office/drawing/2014/main" id="{6B29E6FE-8B6D-4B24-9B56-79341D57D8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0" name="TextBox 4519">
          <a:extLst>
            <a:ext uri="{FF2B5EF4-FFF2-40B4-BE49-F238E27FC236}">
              <a16:creationId xmlns:a16="http://schemas.microsoft.com/office/drawing/2014/main" id="{48ED3FA1-58BD-48AB-876D-DF222BE315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1" name="TextBox 4520">
          <a:extLst>
            <a:ext uri="{FF2B5EF4-FFF2-40B4-BE49-F238E27FC236}">
              <a16:creationId xmlns:a16="http://schemas.microsoft.com/office/drawing/2014/main" id="{96AFF2ED-9736-4B1F-8BA0-6B9A697F99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2" name="TextBox 4521">
          <a:extLst>
            <a:ext uri="{FF2B5EF4-FFF2-40B4-BE49-F238E27FC236}">
              <a16:creationId xmlns:a16="http://schemas.microsoft.com/office/drawing/2014/main" id="{B3CA53A2-FD85-4CBC-81AF-EEB039588C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3" name="TextBox 4522">
          <a:extLst>
            <a:ext uri="{FF2B5EF4-FFF2-40B4-BE49-F238E27FC236}">
              <a16:creationId xmlns:a16="http://schemas.microsoft.com/office/drawing/2014/main" id="{464F0D29-D7B0-47D1-85A4-904FD3F0D6D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4" name="TextBox 4523">
          <a:extLst>
            <a:ext uri="{FF2B5EF4-FFF2-40B4-BE49-F238E27FC236}">
              <a16:creationId xmlns:a16="http://schemas.microsoft.com/office/drawing/2014/main" id="{8A503992-95AF-48D6-A6A0-CD53310608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5" name="TextBox 4524">
          <a:extLst>
            <a:ext uri="{FF2B5EF4-FFF2-40B4-BE49-F238E27FC236}">
              <a16:creationId xmlns:a16="http://schemas.microsoft.com/office/drawing/2014/main" id="{512ECB68-94C0-4B22-ACBD-0CFDFF4C8C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6" name="TextBox 4525">
          <a:extLst>
            <a:ext uri="{FF2B5EF4-FFF2-40B4-BE49-F238E27FC236}">
              <a16:creationId xmlns:a16="http://schemas.microsoft.com/office/drawing/2014/main" id="{51ED1B35-1F66-4223-A949-A4AB529966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7" name="TextBox 4526">
          <a:extLst>
            <a:ext uri="{FF2B5EF4-FFF2-40B4-BE49-F238E27FC236}">
              <a16:creationId xmlns:a16="http://schemas.microsoft.com/office/drawing/2014/main" id="{04C871F7-A729-41F1-8BA9-2705B55BF0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8" name="TextBox 4527">
          <a:extLst>
            <a:ext uri="{FF2B5EF4-FFF2-40B4-BE49-F238E27FC236}">
              <a16:creationId xmlns:a16="http://schemas.microsoft.com/office/drawing/2014/main" id="{7D5CCC6D-B93E-42E0-85D9-6B8E277897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9" name="TextBox 4528">
          <a:extLst>
            <a:ext uri="{FF2B5EF4-FFF2-40B4-BE49-F238E27FC236}">
              <a16:creationId xmlns:a16="http://schemas.microsoft.com/office/drawing/2014/main" id="{F8461F21-A982-4DCD-9544-F1B9EBF85F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0" name="TextBox 4529">
          <a:extLst>
            <a:ext uri="{FF2B5EF4-FFF2-40B4-BE49-F238E27FC236}">
              <a16:creationId xmlns:a16="http://schemas.microsoft.com/office/drawing/2014/main" id="{F3281B6E-C441-43E1-8879-99E94E5944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1" name="TextBox 4530">
          <a:extLst>
            <a:ext uri="{FF2B5EF4-FFF2-40B4-BE49-F238E27FC236}">
              <a16:creationId xmlns:a16="http://schemas.microsoft.com/office/drawing/2014/main" id="{F1D881E9-DCE1-4395-9E66-BB9ECCD976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2" name="TextBox 4531">
          <a:extLst>
            <a:ext uri="{FF2B5EF4-FFF2-40B4-BE49-F238E27FC236}">
              <a16:creationId xmlns:a16="http://schemas.microsoft.com/office/drawing/2014/main" id="{7DD2EA1D-8276-45C4-978E-A934B25C45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3" name="TextBox 4532">
          <a:extLst>
            <a:ext uri="{FF2B5EF4-FFF2-40B4-BE49-F238E27FC236}">
              <a16:creationId xmlns:a16="http://schemas.microsoft.com/office/drawing/2014/main" id="{AE87EF90-741E-4838-86AE-F821DE4FFF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4" name="TextBox 4533">
          <a:extLst>
            <a:ext uri="{FF2B5EF4-FFF2-40B4-BE49-F238E27FC236}">
              <a16:creationId xmlns:a16="http://schemas.microsoft.com/office/drawing/2014/main" id="{F6B2559B-48E1-4C78-B8C4-20C7CB16C6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5" name="TextBox 4534">
          <a:extLst>
            <a:ext uri="{FF2B5EF4-FFF2-40B4-BE49-F238E27FC236}">
              <a16:creationId xmlns:a16="http://schemas.microsoft.com/office/drawing/2014/main" id="{796D0EE8-16C8-45F0-8818-9CAE80B9C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6" name="TextBox 4535">
          <a:extLst>
            <a:ext uri="{FF2B5EF4-FFF2-40B4-BE49-F238E27FC236}">
              <a16:creationId xmlns:a16="http://schemas.microsoft.com/office/drawing/2014/main" id="{7A2FBA85-B41D-48E3-886D-50206B420E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7" name="TextBox 4536">
          <a:extLst>
            <a:ext uri="{FF2B5EF4-FFF2-40B4-BE49-F238E27FC236}">
              <a16:creationId xmlns:a16="http://schemas.microsoft.com/office/drawing/2014/main" id="{12E7C258-FB3F-40B4-8FDD-F6D312AAEB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8" name="TextBox 4537">
          <a:extLst>
            <a:ext uri="{FF2B5EF4-FFF2-40B4-BE49-F238E27FC236}">
              <a16:creationId xmlns:a16="http://schemas.microsoft.com/office/drawing/2014/main" id="{7C22307E-3D4D-4CAE-8DAB-CE529754CF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9" name="TextBox 4538">
          <a:extLst>
            <a:ext uri="{FF2B5EF4-FFF2-40B4-BE49-F238E27FC236}">
              <a16:creationId xmlns:a16="http://schemas.microsoft.com/office/drawing/2014/main" id="{802B5D33-0DFC-408B-8590-FC3AC3CE3D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0" name="TextBox 4539">
          <a:extLst>
            <a:ext uri="{FF2B5EF4-FFF2-40B4-BE49-F238E27FC236}">
              <a16:creationId xmlns:a16="http://schemas.microsoft.com/office/drawing/2014/main" id="{F60CCC3C-2F79-4274-8632-9342994C56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1" name="TextBox 4540">
          <a:extLst>
            <a:ext uri="{FF2B5EF4-FFF2-40B4-BE49-F238E27FC236}">
              <a16:creationId xmlns:a16="http://schemas.microsoft.com/office/drawing/2014/main" id="{D5B7C0F8-C52C-4D33-9F1B-85A01A02EB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2" name="TextBox 4541">
          <a:extLst>
            <a:ext uri="{FF2B5EF4-FFF2-40B4-BE49-F238E27FC236}">
              <a16:creationId xmlns:a16="http://schemas.microsoft.com/office/drawing/2014/main" id="{7327A444-2086-4691-A980-CF748B73A4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3" name="TextBox 4542">
          <a:extLst>
            <a:ext uri="{FF2B5EF4-FFF2-40B4-BE49-F238E27FC236}">
              <a16:creationId xmlns:a16="http://schemas.microsoft.com/office/drawing/2014/main" id="{94F5F7FB-3614-4F63-9D82-19F644D8EA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4" name="TextBox 4543">
          <a:extLst>
            <a:ext uri="{FF2B5EF4-FFF2-40B4-BE49-F238E27FC236}">
              <a16:creationId xmlns:a16="http://schemas.microsoft.com/office/drawing/2014/main" id="{614779D6-2D59-4175-9811-017CEA3A0A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5" name="TextBox 4544">
          <a:extLst>
            <a:ext uri="{FF2B5EF4-FFF2-40B4-BE49-F238E27FC236}">
              <a16:creationId xmlns:a16="http://schemas.microsoft.com/office/drawing/2014/main" id="{1BEEAFBF-4112-4ACD-9536-42B12E8C9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6" name="TextBox 4545">
          <a:extLst>
            <a:ext uri="{FF2B5EF4-FFF2-40B4-BE49-F238E27FC236}">
              <a16:creationId xmlns:a16="http://schemas.microsoft.com/office/drawing/2014/main" id="{DF37AA47-3CF5-4071-92FF-A80F8B0392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7" name="TextBox 4546">
          <a:extLst>
            <a:ext uri="{FF2B5EF4-FFF2-40B4-BE49-F238E27FC236}">
              <a16:creationId xmlns:a16="http://schemas.microsoft.com/office/drawing/2014/main" id="{B6F2ED6F-3D10-496C-8970-53D2A2CEC4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8" name="TextBox 4547">
          <a:extLst>
            <a:ext uri="{FF2B5EF4-FFF2-40B4-BE49-F238E27FC236}">
              <a16:creationId xmlns:a16="http://schemas.microsoft.com/office/drawing/2014/main" id="{7927E635-CAC4-4A4C-9E29-7EFA2FBC8E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9" name="TextBox 4548">
          <a:extLst>
            <a:ext uri="{FF2B5EF4-FFF2-40B4-BE49-F238E27FC236}">
              <a16:creationId xmlns:a16="http://schemas.microsoft.com/office/drawing/2014/main" id="{8234E321-4958-4007-A320-82B3A31F17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0" name="TextBox 4549">
          <a:extLst>
            <a:ext uri="{FF2B5EF4-FFF2-40B4-BE49-F238E27FC236}">
              <a16:creationId xmlns:a16="http://schemas.microsoft.com/office/drawing/2014/main" id="{63A1F834-FB6A-441F-BD5E-DD17F6F93D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1" name="TextBox 4550">
          <a:extLst>
            <a:ext uri="{FF2B5EF4-FFF2-40B4-BE49-F238E27FC236}">
              <a16:creationId xmlns:a16="http://schemas.microsoft.com/office/drawing/2014/main" id="{1CECFE6E-9F96-4149-9D1C-C92AEDBC1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2" name="TextBox 4551">
          <a:extLst>
            <a:ext uri="{FF2B5EF4-FFF2-40B4-BE49-F238E27FC236}">
              <a16:creationId xmlns:a16="http://schemas.microsoft.com/office/drawing/2014/main" id="{A1A5AC7C-7DAF-4354-B245-F039F92F2F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3" name="TextBox 4552">
          <a:extLst>
            <a:ext uri="{FF2B5EF4-FFF2-40B4-BE49-F238E27FC236}">
              <a16:creationId xmlns:a16="http://schemas.microsoft.com/office/drawing/2014/main" id="{8E6686CA-ECE7-443E-A941-8AA4D2A59D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4" name="TextBox 4553">
          <a:extLst>
            <a:ext uri="{FF2B5EF4-FFF2-40B4-BE49-F238E27FC236}">
              <a16:creationId xmlns:a16="http://schemas.microsoft.com/office/drawing/2014/main" id="{4AAB0F2D-1984-4488-8EF2-7C26BBC358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5" name="TextBox 4554">
          <a:extLst>
            <a:ext uri="{FF2B5EF4-FFF2-40B4-BE49-F238E27FC236}">
              <a16:creationId xmlns:a16="http://schemas.microsoft.com/office/drawing/2014/main" id="{E8E12484-3B4D-46BA-90BC-743255753D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6" name="TextBox 4555">
          <a:extLst>
            <a:ext uri="{FF2B5EF4-FFF2-40B4-BE49-F238E27FC236}">
              <a16:creationId xmlns:a16="http://schemas.microsoft.com/office/drawing/2014/main" id="{EC324F13-4115-4F9F-B3EA-66BC893BFA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7" name="TextBox 4556">
          <a:extLst>
            <a:ext uri="{FF2B5EF4-FFF2-40B4-BE49-F238E27FC236}">
              <a16:creationId xmlns:a16="http://schemas.microsoft.com/office/drawing/2014/main" id="{53E22605-B0B9-44F5-A13E-776B2F7DD4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8" name="TextBox 4557">
          <a:extLst>
            <a:ext uri="{FF2B5EF4-FFF2-40B4-BE49-F238E27FC236}">
              <a16:creationId xmlns:a16="http://schemas.microsoft.com/office/drawing/2014/main" id="{473EA6E7-A33B-4CD5-82AC-E049820845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9" name="TextBox 4558">
          <a:extLst>
            <a:ext uri="{FF2B5EF4-FFF2-40B4-BE49-F238E27FC236}">
              <a16:creationId xmlns:a16="http://schemas.microsoft.com/office/drawing/2014/main" id="{A7E89479-729F-4E12-9ED3-F56C37D05B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0" name="TextBox 4559">
          <a:extLst>
            <a:ext uri="{FF2B5EF4-FFF2-40B4-BE49-F238E27FC236}">
              <a16:creationId xmlns:a16="http://schemas.microsoft.com/office/drawing/2014/main" id="{68918BFA-958F-4E79-BE64-9F31560BB2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1" name="TextBox 4560">
          <a:extLst>
            <a:ext uri="{FF2B5EF4-FFF2-40B4-BE49-F238E27FC236}">
              <a16:creationId xmlns:a16="http://schemas.microsoft.com/office/drawing/2014/main" id="{B63B690E-C294-4489-AA62-5553A2C00F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2" name="TextBox 4561">
          <a:extLst>
            <a:ext uri="{FF2B5EF4-FFF2-40B4-BE49-F238E27FC236}">
              <a16:creationId xmlns:a16="http://schemas.microsoft.com/office/drawing/2014/main" id="{C518471A-4042-4EA3-97DF-5ECB289AF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3" name="TextBox 4562">
          <a:extLst>
            <a:ext uri="{FF2B5EF4-FFF2-40B4-BE49-F238E27FC236}">
              <a16:creationId xmlns:a16="http://schemas.microsoft.com/office/drawing/2014/main" id="{1BEFFBC6-10C1-4715-AD6E-A6D855D5FC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4" name="TextBox 4563">
          <a:extLst>
            <a:ext uri="{FF2B5EF4-FFF2-40B4-BE49-F238E27FC236}">
              <a16:creationId xmlns:a16="http://schemas.microsoft.com/office/drawing/2014/main" id="{0D357A80-3124-4F05-8167-A8953FE16A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5" name="TextBox 4564">
          <a:extLst>
            <a:ext uri="{FF2B5EF4-FFF2-40B4-BE49-F238E27FC236}">
              <a16:creationId xmlns:a16="http://schemas.microsoft.com/office/drawing/2014/main" id="{FE45FCB1-F7B4-4353-BB53-AE25E5A86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6" name="TextBox 4565">
          <a:extLst>
            <a:ext uri="{FF2B5EF4-FFF2-40B4-BE49-F238E27FC236}">
              <a16:creationId xmlns:a16="http://schemas.microsoft.com/office/drawing/2014/main" id="{1340A20B-0151-44EA-968B-1B926B12E3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7" name="TextBox 4566">
          <a:extLst>
            <a:ext uri="{FF2B5EF4-FFF2-40B4-BE49-F238E27FC236}">
              <a16:creationId xmlns:a16="http://schemas.microsoft.com/office/drawing/2014/main" id="{3517FE82-7F61-4773-A3D5-20BC1D0426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8" name="TextBox 4567">
          <a:extLst>
            <a:ext uri="{FF2B5EF4-FFF2-40B4-BE49-F238E27FC236}">
              <a16:creationId xmlns:a16="http://schemas.microsoft.com/office/drawing/2014/main" id="{A3D58791-F8CB-4D7D-BB56-E6137D2810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9" name="TextBox 4568">
          <a:extLst>
            <a:ext uri="{FF2B5EF4-FFF2-40B4-BE49-F238E27FC236}">
              <a16:creationId xmlns:a16="http://schemas.microsoft.com/office/drawing/2014/main" id="{48E948AF-E255-4EF1-AD2E-7B3F40868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0" name="TextBox 4569">
          <a:extLst>
            <a:ext uri="{FF2B5EF4-FFF2-40B4-BE49-F238E27FC236}">
              <a16:creationId xmlns:a16="http://schemas.microsoft.com/office/drawing/2014/main" id="{B1C0F3B8-4CDA-4160-8D3E-C55D699CC4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1" name="TextBox 4570">
          <a:extLst>
            <a:ext uri="{FF2B5EF4-FFF2-40B4-BE49-F238E27FC236}">
              <a16:creationId xmlns:a16="http://schemas.microsoft.com/office/drawing/2014/main" id="{C2C158A9-4B72-4FB1-827A-69DFBCEDC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2" name="TextBox 4571">
          <a:extLst>
            <a:ext uri="{FF2B5EF4-FFF2-40B4-BE49-F238E27FC236}">
              <a16:creationId xmlns:a16="http://schemas.microsoft.com/office/drawing/2014/main" id="{66EBBE49-418C-454B-A307-92878927E4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3" name="TextBox 4572">
          <a:extLst>
            <a:ext uri="{FF2B5EF4-FFF2-40B4-BE49-F238E27FC236}">
              <a16:creationId xmlns:a16="http://schemas.microsoft.com/office/drawing/2014/main" id="{3465922D-3DBD-455F-A8C8-4E188920B80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4" name="TextBox 4573">
          <a:extLst>
            <a:ext uri="{FF2B5EF4-FFF2-40B4-BE49-F238E27FC236}">
              <a16:creationId xmlns:a16="http://schemas.microsoft.com/office/drawing/2014/main" id="{A3D02CEC-7452-4E85-A0B4-07CE8F32CB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5" name="TextBox 4574">
          <a:extLst>
            <a:ext uri="{FF2B5EF4-FFF2-40B4-BE49-F238E27FC236}">
              <a16:creationId xmlns:a16="http://schemas.microsoft.com/office/drawing/2014/main" id="{9C1AF7EF-FB39-4ACF-A656-DCF59CF943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6" name="TextBox 4575">
          <a:extLst>
            <a:ext uri="{FF2B5EF4-FFF2-40B4-BE49-F238E27FC236}">
              <a16:creationId xmlns:a16="http://schemas.microsoft.com/office/drawing/2014/main" id="{B2068EC4-2816-49D0-BE67-E2EC507FEF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7" name="TextBox 4576">
          <a:extLst>
            <a:ext uri="{FF2B5EF4-FFF2-40B4-BE49-F238E27FC236}">
              <a16:creationId xmlns:a16="http://schemas.microsoft.com/office/drawing/2014/main" id="{5B93141F-6F22-4893-AC13-934FC697F1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8" name="TextBox 4577">
          <a:extLst>
            <a:ext uri="{FF2B5EF4-FFF2-40B4-BE49-F238E27FC236}">
              <a16:creationId xmlns:a16="http://schemas.microsoft.com/office/drawing/2014/main" id="{4A795757-A424-4022-BAC2-56DC429330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9" name="TextBox 4578">
          <a:extLst>
            <a:ext uri="{FF2B5EF4-FFF2-40B4-BE49-F238E27FC236}">
              <a16:creationId xmlns:a16="http://schemas.microsoft.com/office/drawing/2014/main" id="{65FB35C1-CDC3-46C4-8256-65AB6AC6D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0" name="TextBox 4579">
          <a:extLst>
            <a:ext uri="{FF2B5EF4-FFF2-40B4-BE49-F238E27FC236}">
              <a16:creationId xmlns:a16="http://schemas.microsoft.com/office/drawing/2014/main" id="{914C9D99-D38F-4A79-A18C-C207D09BC8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1" name="TextBox 4580">
          <a:extLst>
            <a:ext uri="{FF2B5EF4-FFF2-40B4-BE49-F238E27FC236}">
              <a16:creationId xmlns:a16="http://schemas.microsoft.com/office/drawing/2014/main" id="{C232D4A8-A78E-44A7-A115-A8B2D05ED9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2" name="TextBox 4581">
          <a:extLst>
            <a:ext uri="{FF2B5EF4-FFF2-40B4-BE49-F238E27FC236}">
              <a16:creationId xmlns:a16="http://schemas.microsoft.com/office/drawing/2014/main" id="{6B760550-6B35-4511-8147-45B8181FCC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3" name="TextBox 4582">
          <a:extLst>
            <a:ext uri="{FF2B5EF4-FFF2-40B4-BE49-F238E27FC236}">
              <a16:creationId xmlns:a16="http://schemas.microsoft.com/office/drawing/2014/main" id="{BB572A39-8DB1-4457-9654-875A0EB10C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4" name="TextBox 4583">
          <a:extLst>
            <a:ext uri="{FF2B5EF4-FFF2-40B4-BE49-F238E27FC236}">
              <a16:creationId xmlns:a16="http://schemas.microsoft.com/office/drawing/2014/main" id="{F11B73E4-6828-4214-A9D9-7B5A13C86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5" name="TextBox 4584">
          <a:extLst>
            <a:ext uri="{FF2B5EF4-FFF2-40B4-BE49-F238E27FC236}">
              <a16:creationId xmlns:a16="http://schemas.microsoft.com/office/drawing/2014/main" id="{57DFF2F5-DD61-464A-B898-70A8F92E8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6" name="TextBox 4585">
          <a:extLst>
            <a:ext uri="{FF2B5EF4-FFF2-40B4-BE49-F238E27FC236}">
              <a16:creationId xmlns:a16="http://schemas.microsoft.com/office/drawing/2014/main" id="{AD633099-D4EE-4BA5-BA92-802CD98AB5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7" name="TextBox 4586">
          <a:extLst>
            <a:ext uri="{FF2B5EF4-FFF2-40B4-BE49-F238E27FC236}">
              <a16:creationId xmlns:a16="http://schemas.microsoft.com/office/drawing/2014/main" id="{CC4FDD91-C952-4823-870E-E3B9B9FAD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8" name="TextBox 4587">
          <a:extLst>
            <a:ext uri="{FF2B5EF4-FFF2-40B4-BE49-F238E27FC236}">
              <a16:creationId xmlns:a16="http://schemas.microsoft.com/office/drawing/2014/main" id="{1AF5BF8A-93B8-4BF6-AA0D-9F68E83D3C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9" name="TextBox 4588">
          <a:extLst>
            <a:ext uri="{FF2B5EF4-FFF2-40B4-BE49-F238E27FC236}">
              <a16:creationId xmlns:a16="http://schemas.microsoft.com/office/drawing/2014/main" id="{7A4E33C1-E865-46BC-B49F-A7C025824E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0" name="TextBox 4589">
          <a:extLst>
            <a:ext uri="{FF2B5EF4-FFF2-40B4-BE49-F238E27FC236}">
              <a16:creationId xmlns:a16="http://schemas.microsoft.com/office/drawing/2014/main" id="{335388F7-4D61-47BD-8611-CCB1388B0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1" name="TextBox 4590">
          <a:extLst>
            <a:ext uri="{FF2B5EF4-FFF2-40B4-BE49-F238E27FC236}">
              <a16:creationId xmlns:a16="http://schemas.microsoft.com/office/drawing/2014/main" id="{3907B0C8-4394-46F3-80CF-79853F69A3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2" name="TextBox 4591">
          <a:extLst>
            <a:ext uri="{FF2B5EF4-FFF2-40B4-BE49-F238E27FC236}">
              <a16:creationId xmlns:a16="http://schemas.microsoft.com/office/drawing/2014/main" id="{63AEC88F-80DF-4F9E-ADE4-9B91049B53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3" name="TextBox 4592">
          <a:extLst>
            <a:ext uri="{FF2B5EF4-FFF2-40B4-BE49-F238E27FC236}">
              <a16:creationId xmlns:a16="http://schemas.microsoft.com/office/drawing/2014/main" id="{48C56A55-C2D0-42C1-8115-380394C8F3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4" name="TextBox 4593">
          <a:extLst>
            <a:ext uri="{FF2B5EF4-FFF2-40B4-BE49-F238E27FC236}">
              <a16:creationId xmlns:a16="http://schemas.microsoft.com/office/drawing/2014/main" id="{82ABF7D0-8A8E-41DB-B51E-23427619A6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5" name="TextBox 4594">
          <a:extLst>
            <a:ext uri="{FF2B5EF4-FFF2-40B4-BE49-F238E27FC236}">
              <a16:creationId xmlns:a16="http://schemas.microsoft.com/office/drawing/2014/main" id="{902CBBA5-9D49-45B7-B951-567125FF9E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6" name="TextBox 4595">
          <a:extLst>
            <a:ext uri="{FF2B5EF4-FFF2-40B4-BE49-F238E27FC236}">
              <a16:creationId xmlns:a16="http://schemas.microsoft.com/office/drawing/2014/main" id="{1ED78D6E-8B98-4840-A327-9C9FB49C16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7" name="TextBox 4596">
          <a:extLst>
            <a:ext uri="{FF2B5EF4-FFF2-40B4-BE49-F238E27FC236}">
              <a16:creationId xmlns:a16="http://schemas.microsoft.com/office/drawing/2014/main" id="{BA0991FA-D39F-47F8-9929-AD3DDED56C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8" name="TextBox 4597">
          <a:extLst>
            <a:ext uri="{FF2B5EF4-FFF2-40B4-BE49-F238E27FC236}">
              <a16:creationId xmlns:a16="http://schemas.microsoft.com/office/drawing/2014/main" id="{05984993-645F-4104-BEA1-AF3832F7B8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9" name="TextBox 4598">
          <a:extLst>
            <a:ext uri="{FF2B5EF4-FFF2-40B4-BE49-F238E27FC236}">
              <a16:creationId xmlns:a16="http://schemas.microsoft.com/office/drawing/2014/main" id="{0D8BDF98-BE8B-4A52-94C3-9C8A8D731F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0" name="TextBox 4599">
          <a:extLst>
            <a:ext uri="{FF2B5EF4-FFF2-40B4-BE49-F238E27FC236}">
              <a16:creationId xmlns:a16="http://schemas.microsoft.com/office/drawing/2014/main" id="{AA19E74F-E1EC-44EF-B36D-412045935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1" name="TextBox 4600">
          <a:extLst>
            <a:ext uri="{FF2B5EF4-FFF2-40B4-BE49-F238E27FC236}">
              <a16:creationId xmlns:a16="http://schemas.microsoft.com/office/drawing/2014/main" id="{E519893A-C9C2-4EE8-BB81-8DCFCB88AA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2" name="TextBox 4601">
          <a:extLst>
            <a:ext uri="{FF2B5EF4-FFF2-40B4-BE49-F238E27FC236}">
              <a16:creationId xmlns:a16="http://schemas.microsoft.com/office/drawing/2014/main" id="{E8796D62-E3C5-47EE-84A3-C5E3B1DFE5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3" name="TextBox 4602">
          <a:extLst>
            <a:ext uri="{FF2B5EF4-FFF2-40B4-BE49-F238E27FC236}">
              <a16:creationId xmlns:a16="http://schemas.microsoft.com/office/drawing/2014/main" id="{639E464B-154C-4895-AAEF-F2B8EB6E57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4" name="TextBox 4603">
          <a:extLst>
            <a:ext uri="{FF2B5EF4-FFF2-40B4-BE49-F238E27FC236}">
              <a16:creationId xmlns:a16="http://schemas.microsoft.com/office/drawing/2014/main" id="{79A4E63C-DE0D-4127-881B-C48EA04457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5" name="TextBox 4604">
          <a:extLst>
            <a:ext uri="{FF2B5EF4-FFF2-40B4-BE49-F238E27FC236}">
              <a16:creationId xmlns:a16="http://schemas.microsoft.com/office/drawing/2014/main" id="{A2CDC6F6-46EE-499D-AA2C-A7B57E4543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6" name="TextBox 4605">
          <a:extLst>
            <a:ext uri="{FF2B5EF4-FFF2-40B4-BE49-F238E27FC236}">
              <a16:creationId xmlns:a16="http://schemas.microsoft.com/office/drawing/2014/main" id="{90470332-3ABC-4E5F-B632-C56EFCCE8E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7" name="TextBox 4606">
          <a:extLst>
            <a:ext uri="{FF2B5EF4-FFF2-40B4-BE49-F238E27FC236}">
              <a16:creationId xmlns:a16="http://schemas.microsoft.com/office/drawing/2014/main" id="{CBD6752E-5A77-4417-8654-E4D95EE1D72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8" name="TextBox 4607">
          <a:extLst>
            <a:ext uri="{FF2B5EF4-FFF2-40B4-BE49-F238E27FC236}">
              <a16:creationId xmlns:a16="http://schemas.microsoft.com/office/drawing/2014/main" id="{0218D7ED-C3D4-4482-B11F-B44EF0AC41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9" name="TextBox 4608">
          <a:extLst>
            <a:ext uri="{FF2B5EF4-FFF2-40B4-BE49-F238E27FC236}">
              <a16:creationId xmlns:a16="http://schemas.microsoft.com/office/drawing/2014/main" id="{1757F21C-5399-4E56-A316-510CA1796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0" name="TextBox 4609">
          <a:extLst>
            <a:ext uri="{FF2B5EF4-FFF2-40B4-BE49-F238E27FC236}">
              <a16:creationId xmlns:a16="http://schemas.microsoft.com/office/drawing/2014/main" id="{223A4042-AA8A-4E2D-8844-981FA87A9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1" name="TextBox 4610">
          <a:extLst>
            <a:ext uri="{FF2B5EF4-FFF2-40B4-BE49-F238E27FC236}">
              <a16:creationId xmlns:a16="http://schemas.microsoft.com/office/drawing/2014/main" id="{DEECF805-8254-47E2-8FC9-E75D0FC6D5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2" name="TextBox 4611">
          <a:extLst>
            <a:ext uri="{FF2B5EF4-FFF2-40B4-BE49-F238E27FC236}">
              <a16:creationId xmlns:a16="http://schemas.microsoft.com/office/drawing/2014/main" id="{113C4473-8E78-4711-9EDB-52F2D41D74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3" name="TextBox 4612">
          <a:extLst>
            <a:ext uri="{FF2B5EF4-FFF2-40B4-BE49-F238E27FC236}">
              <a16:creationId xmlns:a16="http://schemas.microsoft.com/office/drawing/2014/main" id="{9DCA2B2C-C4B7-4F8C-91D7-D633F0150B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4" name="TextBox 4613">
          <a:extLst>
            <a:ext uri="{FF2B5EF4-FFF2-40B4-BE49-F238E27FC236}">
              <a16:creationId xmlns:a16="http://schemas.microsoft.com/office/drawing/2014/main" id="{40971B9D-CA25-4330-B3B1-4C65ADF64A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5" name="TextBox 4614">
          <a:extLst>
            <a:ext uri="{FF2B5EF4-FFF2-40B4-BE49-F238E27FC236}">
              <a16:creationId xmlns:a16="http://schemas.microsoft.com/office/drawing/2014/main" id="{7404C919-45A7-40D0-8F71-67877E33C3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6" name="TextBox 4615">
          <a:extLst>
            <a:ext uri="{FF2B5EF4-FFF2-40B4-BE49-F238E27FC236}">
              <a16:creationId xmlns:a16="http://schemas.microsoft.com/office/drawing/2014/main" id="{77984C35-36F2-4A54-8A00-4016A6B565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7" name="TextBox 4616">
          <a:extLst>
            <a:ext uri="{FF2B5EF4-FFF2-40B4-BE49-F238E27FC236}">
              <a16:creationId xmlns:a16="http://schemas.microsoft.com/office/drawing/2014/main" id="{71D3934F-BF42-4853-870E-B4882C5C55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8" name="TextBox 4617">
          <a:extLst>
            <a:ext uri="{FF2B5EF4-FFF2-40B4-BE49-F238E27FC236}">
              <a16:creationId xmlns:a16="http://schemas.microsoft.com/office/drawing/2014/main" id="{8501B7D3-2F87-4D11-A97F-4B887418B7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9" name="TextBox 4618">
          <a:extLst>
            <a:ext uri="{FF2B5EF4-FFF2-40B4-BE49-F238E27FC236}">
              <a16:creationId xmlns:a16="http://schemas.microsoft.com/office/drawing/2014/main" id="{9C644D62-6C1A-4DC7-BE52-488E14FFD4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0" name="TextBox 4619">
          <a:extLst>
            <a:ext uri="{FF2B5EF4-FFF2-40B4-BE49-F238E27FC236}">
              <a16:creationId xmlns:a16="http://schemas.microsoft.com/office/drawing/2014/main" id="{4503BB85-CB64-42F3-AB61-31ECD9681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1" name="TextBox 4620">
          <a:extLst>
            <a:ext uri="{FF2B5EF4-FFF2-40B4-BE49-F238E27FC236}">
              <a16:creationId xmlns:a16="http://schemas.microsoft.com/office/drawing/2014/main" id="{12D26832-E1C9-4396-8D84-E36B701AD8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2" name="TextBox 4621">
          <a:extLst>
            <a:ext uri="{FF2B5EF4-FFF2-40B4-BE49-F238E27FC236}">
              <a16:creationId xmlns:a16="http://schemas.microsoft.com/office/drawing/2014/main" id="{E04D8DF8-DB06-4A5A-898B-DC03AE0DDF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3" name="TextBox 4622">
          <a:extLst>
            <a:ext uri="{FF2B5EF4-FFF2-40B4-BE49-F238E27FC236}">
              <a16:creationId xmlns:a16="http://schemas.microsoft.com/office/drawing/2014/main" id="{D312D0BA-8754-4C3F-B4AB-F710E37AD4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4" name="TextBox 4623">
          <a:extLst>
            <a:ext uri="{FF2B5EF4-FFF2-40B4-BE49-F238E27FC236}">
              <a16:creationId xmlns:a16="http://schemas.microsoft.com/office/drawing/2014/main" id="{866056DE-E695-4EF0-A6D8-8E7103D6D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5" name="TextBox 4624">
          <a:extLst>
            <a:ext uri="{FF2B5EF4-FFF2-40B4-BE49-F238E27FC236}">
              <a16:creationId xmlns:a16="http://schemas.microsoft.com/office/drawing/2014/main" id="{C68E663E-ADD5-492F-B822-AC9A4F385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6" name="TextBox 4625">
          <a:extLst>
            <a:ext uri="{FF2B5EF4-FFF2-40B4-BE49-F238E27FC236}">
              <a16:creationId xmlns:a16="http://schemas.microsoft.com/office/drawing/2014/main" id="{06AA9C72-5697-480F-B848-15F5401D94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7" name="TextBox 4626">
          <a:extLst>
            <a:ext uri="{FF2B5EF4-FFF2-40B4-BE49-F238E27FC236}">
              <a16:creationId xmlns:a16="http://schemas.microsoft.com/office/drawing/2014/main" id="{6D497B68-D814-40BC-91C1-04BC104C91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8" name="TextBox 4627">
          <a:extLst>
            <a:ext uri="{FF2B5EF4-FFF2-40B4-BE49-F238E27FC236}">
              <a16:creationId xmlns:a16="http://schemas.microsoft.com/office/drawing/2014/main" id="{7CB88610-CF16-4DE2-A23D-4D5B47C9D1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9" name="TextBox 4628">
          <a:extLst>
            <a:ext uri="{FF2B5EF4-FFF2-40B4-BE49-F238E27FC236}">
              <a16:creationId xmlns:a16="http://schemas.microsoft.com/office/drawing/2014/main" id="{2F521492-340D-4D9C-AC1B-8B931EF00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0" name="TextBox 4629">
          <a:extLst>
            <a:ext uri="{FF2B5EF4-FFF2-40B4-BE49-F238E27FC236}">
              <a16:creationId xmlns:a16="http://schemas.microsoft.com/office/drawing/2014/main" id="{1DB1F51C-C3E3-4B81-BCA0-0DAB34D0AA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1" name="TextBox 4630">
          <a:extLst>
            <a:ext uri="{FF2B5EF4-FFF2-40B4-BE49-F238E27FC236}">
              <a16:creationId xmlns:a16="http://schemas.microsoft.com/office/drawing/2014/main" id="{76464F57-ABE3-41E6-B91A-D83E8E154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2" name="TextBox 4631">
          <a:extLst>
            <a:ext uri="{FF2B5EF4-FFF2-40B4-BE49-F238E27FC236}">
              <a16:creationId xmlns:a16="http://schemas.microsoft.com/office/drawing/2014/main" id="{78BB6075-EEAC-413F-874F-9F1EB74C85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3" name="TextBox 4632">
          <a:extLst>
            <a:ext uri="{FF2B5EF4-FFF2-40B4-BE49-F238E27FC236}">
              <a16:creationId xmlns:a16="http://schemas.microsoft.com/office/drawing/2014/main" id="{8A0C59BE-A21E-4CE9-8292-6BBD7AA592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4" name="TextBox 4633">
          <a:extLst>
            <a:ext uri="{FF2B5EF4-FFF2-40B4-BE49-F238E27FC236}">
              <a16:creationId xmlns:a16="http://schemas.microsoft.com/office/drawing/2014/main" id="{293266CE-4B77-448A-B6F1-067D08567D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5" name="TextBox 4634">
          <a:extLst>
            <a:ext uri="{FF2B5EF4-FFF2-40B4-BE49-F238E27FC236}">
              <a16:creationId xmlns:a16="http://schemas.microsoft.com/office/drawing/2014/main" id="{FD3FCF63-13A1-4F3A-A3A5-37AE64E3CC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6" name="TextBox 4635">
          <a:extLst>
            <a:ext uri="{FF2B5EF4-FFF2-40B4-BE49-F238E27FC236}">
              <a16:creationId xmlns:a16="http://schemas.microsoft.com/office/drawing/2014/main" id="{F8638E83-DE42-4F2E-851C-67107F8627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7" name="TextBox 4636">
          <a:extLst>
            <a:ext uri="{FF2B5EF4-FFF2-40B4-BE49-F238E27FC236}">
              <a16:creationId xmlns:a16="http://schemas.microsoft.com/office/drawing/2014/main" id="{7BCB6913-9C1D-4DC3-925C-B7BE82A1D7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8" name="TextBox 4637">
          <a:extLst>
            <a:ext uri="{FF2B5EF4-FFF2-40B4-BE49-F238E27FC236}">
              <a16:creationId xmlns:a16="http://schemas.microsoft.com/office/drawing/2014/main" id="{275D3D67-52CB-4513-86E2-8618E53288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9" name="TextBox 4638">
          <a:extLst>
            <a:ext uri="{FF2B5EF4-FFF2-40B4-BE49-F238E27FC236}">
              <a16:creationId xmlns:a16="http://schemas.microsoft.com/office/drawing/2014/main" id="{0DD769F6-9809-4696-8933-C0960F4B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0" name="TextBox 4639">
          <a:extLst>
            <a:ext uri="{FF2B5EF4-FFF2-40B4-BE49-F238E27FC236}">
              <a16:creationId xmlns:a16="http://schemas.microsoft.com/office/drawing/2014/main" id="{0646BB94-2370-44FB-841B-F08DD62D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1" name="TextBox 4640">
          <a:extLst>
            <a:ext uri="{FF2B5EF4-FFF2-40B4-BE49-F238E27FC236}">
              <a16:creationId xmlns:a16="http://schemas.microsoft.com/office/drawing/2014/main" id="{C45E77D0-1BB9-49BC-8D8B-CCF11EB8BA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2" name="TextBox 4641">
          <a:extLst>
            <a:ext uri="{FF2B5EF4-FFF2-40B4-BE49-F238E27FC236}">
              <a16:creationId xmlns:a16="http://schemas.microsoft.com/office/drawing/2014/main" id="{58D31CA6-CA63-433A-B34E-6A6EB5A9F3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3" name="TextBox 4642">
          <a:extLst>
            <a:ext uri="{FF2B5EF4-FFF2-40B4-BE49-F238E27FC236}">
              <a16:creationId xmlns:a16="http://schemas.microsoft.com/office/drawing/2014/main" id="{BBC0E74C-DB81-4A80-89AB-5A2EE5C20B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4" name="TextBox 4643">
          <a:extLst>
            <a:ext uri="{FF2B5EF4-FFF2-40B4-BE49-F238E27FC236}">
              <a16:creationId xmlns:a16="http://schemas.microsoft.com/office/drawing/2014/main" id="{DF721506-3E83-4A72-898E-E7D93E75A1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5" name="TextBox 4644">
          <a:extLst>
            <a:ext uri="{FF2B5EF4-FFF2-40B4-BE49-F238E27FC236}">
              <a16:creationId xmlns:a16="http://schemas.microsoft.com/office/drawing/2014/main" id="{0A9EFA12-3B57-4D6D-A0CA-C2A814790D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6" name="TextBox 4645">
          <a:extLst>
            <a:ext uri="{FF2B5EF4-FFF2-40B4-BE49-F238E27FC236}">
              <a16:creationId xmlns:a16="http://schemas.microsoft.com/office/drawing/2014/main" id="{9A7A35D3-3733-410C-A024-CBC1F882F6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7" name="TextBox 4646">
          <a:extLst>
            <a:ext uri="{FF2B5EF4-FFF2-40B4-BE49-F238E27FC236}">
              <a16:creationId xmlns:a16="http://schemas.microsoft.com/office/drawing/2014/main" id="{BEC5DCC6-DE1E-4BE1-80B7-3067A11C23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8" name="TextBox 4647">
          <a:extLst>
            <a:ext uri="{FF2B5EF4-FFF2-40B4-BE49-F238E27FC236}">
              <a16:creationId xmlns:a16="http://schemas.microsoft.com/office/drawing/2014/main" id="{E888D9E2-8628-4C14-A681-1D482E7E3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9" name="TextBox 4648">
          <a:extLst>
            <a:ext uri="{FF2B5EF4-FFF2-40B4-BE49-F238E27FC236}">
              <a16:creationId xmlns:a16="http://schemas.microsoft.com/office/drawing/2014/main" id="{9190CFDD-308E-48ED-9B51-099E6C8F5D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0" name="TextBox 4649">
          <a:extLst>
            <a:ext uri="{FF2B5EF4-FFF2-40B4-BE49-F238E27FC236}">
              <a16:creationId xmlns:a16="http://schemas.microsoft.com/office/drawing/2014/main" id="{93B9FBF7-24FE-49A2-B029-0B9E4D989D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1" name="TextBox 4650">
          <a:extLst>
            <a:ext uri="{FF2B5EF4-FFF2-40B4-BE49-F238E27FC236}">
              <a16:creationId xmlns:a16="http://schemas.microsoft.com/office/drawing/2014/main" id="{9BBB09C9-8194-4943-8B5F-AD1A33DB1E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2" name="TextBox 4651">
          <a:extLst>
            <a:ext uri="{FF2B5EF4-FFF2-40B4-BE49-F238E27FC236}">
              <a16:creationId xmlns:a16="http://schemas.microsoft.com/office/drawing/2014/main" id="{153C7EE6-B6EA-4CEB-B341-A5FADA8D46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3" name="TextBox 4652">
          <a:extLst>
            <a:ext uri="{FF2B5EF4-FFF2-40B4-BE49-F238E27FC236}">
              <a16:creationId xmlns:a16="http://schemas.microsoft.com/office/drawing/2014/main" id="{E56757DB-5F28-4930-B6FD-5CBB22A636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4" name="TextBox 4653">
          <a:extLst>
            <a:ext uri="{FF2B5EF4-FFF2-40B4-BE49-F238E27FC236}">
              <a16:creationId xmlns:a16="http://schemas.microsoft.com/office/drawing/2014/main" id="{C0014E44-9109-4651-8918-2BDADE1908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5" name="TextBox 4654">
          <a:extLst>
            <a:ext uri="{FF2B5EF4-FFF2-40B4-BE49-F238E27FC236}">
              <a16:creationId xmlns:a16="http://schemas.microsoft.com/office/drawing/2014/main" id="{9E615527-C8A4-492C-9900-0E3C3E60C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6" name="TextBox 4655">
          <a:extLst>
            <a:ext uri="{FF2B5EF4-FFF2-40B4-BE49-F238E27FC236}">
              <a16:creationId xmlns:a16="http://schemas.microsoft.com/office/drawing/2014/main" id="{4FD8A151-4202-48C5-8E87-6D5F4A82D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7" name="TextBox 4656">
          <a:extLst>
            <a:ext uri="{FF2B5EF4-FFF2-40B4-BE49-F238E27FC236}">
              <a16:creationId xmlns:a16="http://schemas.microsoft.com/office/drawing/2014/main" id="{D6229645-AA85-4B57-8142-26B861100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8" name="TextBox 4657">
          <a:extLst>
            <a:ext uri="{FF2B5EF4-FFF2-40B4-BE49-F238E27FC236}">
              <a16:creationId xmlns:a16="http://schemas.microsoft.com/office/drawing/2014/main" id="{54F9AA26-37BD-494A-8F7E-F756AC33B7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9" name="TextBox 4658">
          <a:extLst>
            <a:ext uri="{FF2B5EF4-FFF2-40B4-BE49-F238E27FC236}">
              <a16:creationId xmlns:a16="http://schemas.microsoft.com/office/drawing/2014/main" id="{51239A37-A8CA-48D8-90A7-83B2B2207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0" name="TextBox 4659">
          <a:extLst>
            <a:ext uri="{FF2B5EF4-FFF2-40B4-BE49-F238E27FC236}">
              <a16:creationId xmlns:a16="http://schemas.microsoft.com/office/drawing/2014/main" id="{58200747-9716-4168-94CB-B8A690D6F3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1" name="TextBox 4660">
          <a:extLst>
            <a:ext uri="{FF2B5EF4-FFF2-40B4-BE49-F238E27FC236}">
              <a16:creationId xmlns:a16="http://schemas.microsoft.com/office/drawing/2014/main" id="{96F39BF6-ED47-4A94-A294-B62336B65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2" name="TextBox 4661">
          <a:extLst>
            <a:ext uri="{FF2B5EF4-FFF2-40B4-BE49-F238E27FC236}">
              <a16:creationId xmlns:a16="http://schemas.microsoft.com/office/drawing/2014/main" id="{73070CFC-EE84-4498-A81B-F3A0684155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3" name="TextBox 4662">
          <a:extLst>
            <a:ext uri="{FF2B5EF4-FFF2-40B4-BE49-F238E27FC236}">
              <a16:creationId xmlns:a16="http://schemas.microsoft.com/office/drawing/2014/main" id="{24A8A40E-852B-46A0-948C-B44C17348B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4" name="TextBox 4663">
          <a:extLst>
            <a:ext uri="{FF2B5EF4-FFF2-40B4-BE49-F238E27FC236}">
              <a16:creationId xmlns:a16="http://schemas.microsoft.com/office/drawing/2014/main" id="{FE9A3CBD-F263-439E-B547-6AB59C5AA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5" name="TextBox 4664">
          <a:extLst>
            <a:ext uri="{FF2B5EF4-FFF2-40B4-BE49-F238E27FC236}">
              <a16:creationId xmlns:a16="http://schemas.microsoft.com/office/drawing/2014/main" id="{9D54AA0D-C0A1-4738-95EF-E8B795EEE5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6" name="TextBox 4665">
          <a:extLst>
            <a:ext uri="{FF2B5EF4-FFF2-40B4-BE49-F238E27FC236}">
              <a16:creationId xmlns:a16="http://schemas.microsoft.com/office/drawing/2014/main" id="{D3C7955B-3E87-4388-8E96-FEAA7B74AB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7" name="TextBox 4666">
          <a:extLst>
            <a:ext uri="{FF2B5EF4-FFF2-40B4-BE49-F238E27FC236}">
              <a16:creationId xmlns:a16="http://schemas.microsoft.com/office/drawing/2014/main" id="{CD27D371-ED35-46C2-B1D6-76815BD41A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8" name="TextBox 4667">
          <a:extLst>
            <a:ext uri="{FF2B5EF4-FFF2-40B4-BE49-F238E27FC236}">
              <a16:creationId xmlns:a16="http://schemas.microsoft.com/office/drawing/2014/main" id="{BFA7F734-AA63-427B-814F-91132D8007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9" name="TextBox 4668">
          <a:extLst>
            <a:ext uri="{FF2B5EF4-FFF2-40B4-BE49-F238E27FC236}">
              <a16:creationId xmlns:a16="http://schemas.microsoft.com/office/drawing/2014/main" id="{31E7114C-1F89-4F5B-870D-77EFBEB726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0" name="TextBox 4669">
          <a:extLst>
            <a:ext uri="{FF2B5EF4-FFF2-40B4-BE49-F238E27FC236}">
              <a16:creationId xmlns:a16="http://schemas.microsoft.com/office/drawing/2014/main" id="{604758B0-6F3F-41A4-9324-DCF1546DB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1" name="TextBox 4670">
          <a:extLst>
            <a:ext uri="{FF2B5EF4-FFF2-40B4-BE49-F238E27FC236}">
              <a16:creationId xmlns:a16="http://schemas.microsoft.com/office/drawing/2014/main" id="{90566F1E-44EF-4FC1-A501-97A2B4929C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2" name="TextBox 4671">
          <a:extLst>
            <a:ext uri="{FF2B5EF4-FFF2-40B4-BE49-F238E27FC236}">
              <a16:creationId xmlns:a16="http://schemas.microsoft.com/office/drawing/2014/main" id="{937D2C5E-79CB-4A8F-8B1C-0A3F3B2D5D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3" name="TextBox 4672">
          <a:extLst>
            <a:ext uri="{FF2B5EF4-FFF2-40B4-BE49-F238E27FC236}">
              <a16:creationId xmlns:a16="http://schemas.microsoft.com/office/drawing/2014/main" id="{E1703459-23D6-4B84-97A0-A22BB104E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4" name="TextBox 4673">
          <a:extLst>
            <a:ext uri="{FF2B5EF4-FFF2-40B4-BE49-F238E27FC236}">
              <a16:creationId xmlns:a16="http://schemas.microsoft.com/office/drawing/2014/main" id="{19AEB209-7405-4223-9B5D-9FCF157F22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5" name="TextBox 4674">
          <a:extLst>
            <a:ext uri="{FF2B5EF4-FFF2-40B4-BE49-F238E27FC236}">
              <a16:creationId xmlns:a16="http://schemas.microsoft.com/office/drawing/2014/main" id="{7E19F6AD-0360-4C24-96FF-88D1CCAA6AD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6" name="TextBox 4675">
          <a:extLst>
            <a:ext uri="{FF2B5EF4-FFF2-40B4-BE49-F238E27FC236}">
              <a16:creationId xmlns:a16="http://schemas.microsoft.com/office/drawing/2014/main" id="{F9544539-B613-427D-BD72-A89FAD4802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7" name="TextBox 4676">
          <a:extLst>
            <a:ext uri="{FF2B5EF4-FFF2-40B4-BE49-F238E27FC236}">
              <a16:creationId xmlns:a16="http://schemas.microsoft.com/office/drawing/2014/main" id="{36E4B59B-AB30-41CE-8910-CD00967D4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8" name="TextBox 4677">
          <a:extLst>
            <a:ext uri="{FF2B5EF4-FFF2-40B4-BE49-F238E27FC236}">
              <a16:creationId xmlns:a16="http://schemas.microsoft.com/office/drawing/2014/main" id="{57224C55-CBA7-458B-B31F-B9A10787A6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9" name="TextBox 4678">
          <a:extLst>
            <a:ext uri="{FF2B5EF4-FFF2-40B4-BE49-F238E27FC236}">
              <a16:creationId xmlns:a16="http://schemas.microsoft.com/office/drawing/2014/main" id="{0EAB691C-FD53-4B7A-B2C7-69F17F23E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0" name="TextBox 4679">
          <a:extLst>
            <a:ext uri="{FF2B5EF4-FFF2-40B4-BE49-F238E27FC236}">
              <a16:creationId xmlns:a16="http://schemas.microsoft.com/office/drawing/2014/main" id="{3AD874F8-FF43-4E6F-852D-E5B96A2C67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1" name="TextBox 4680">
          <a:extLst>
            <a:ext uri="{FF2B5EF4-FFF2-40B4-BE49-F238E27FC236}">
              <a16:creationId xmlns:a16="http://schemas.microsoft.com/office/drawing/2014/main" id="{7002604B-611A-472B-A677-8494DAEF4F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2" name="TextBox 4681">
          <a:extLst>
            <a:ext uri="{FF2B5EF4-FFF2-40B4-BE49-F238E27FC236}">
              <a16:creationId xmlns:a16="http://schemas.microsoft.com/office/drawing/2014/main" id="{79F6C7BA-9B29-4D8A-BA62-F4113670B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3" name="TextBox 4682">
          <a:extLst>
            <a:ext uri="{FF2B5EF4-FFF2-40B4-BE49-F238E27FC236}">
              <a16:creationId xmlns:a16="http://schemas.microsoft.com/office/drawing/2014/main" id="{AACA6E4C-1876-4F27-95D2-BC429CCE0B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4" name="TextBox 4683">
          <a:extLst>
            <a:ext uri="{FF2B5EF4-FFF2-40B4-BE49-F238E27FC236}">
              <a16:creationId xmlns:a16="http://schemas.microsoft.com/office/drawing/2014/main" id="{90BDBB17-7EB4-4320-9754-EC5D1547E4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5" name="TextBox 4684">
          <a:extLst>
            <a:ext uri="{FF2B5EF4-FFF2-40B4-BE49-F238E27FC236}">
              <a16:creationId xmlns:a16="http://schemas.microsoft.com/office/drawing/2014/main" id="{5A85E907-6A49-4E76-A12F-4295007F74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6" name="TextBox 4685">
          <a:extLst>
            <a:ext uri="{FF2B5EF4-FFF2-40B4-BE49-F238E27FC236}">
              <a16:creationId xmlns:a16="http://schemas.microsoft.com/office/drawing/2014/main" id="{390426DA-C892-4504-A9C2-26EE96289C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7" name="TextBox 4686">
          <a:extLst>
            <a:ext uri="{FF2B5EF4-FFF2-40B4-BE49-F238E27FC236}">
              <a16:creationId xmlns:a16="http://schemas.microsoft.com/office/drawing/2014/main" id="{4EF0D6C1-0DAA-4B61-8548-8D0957057F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8" name="TextBox 4687">
          <a:extLst>
            <a:ext uri="{FF2B5EF4-FFF2-40B4-BE49-F238E27FC236}">
              <a16:creationId xmlns:a16="http://schemas.microsoft.com/office/drawing/2014/main" id="{D567E4B4-AD71-4BAD-8D9C-F4A500898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9" name="TextBox 4688">
          <a:extLst>
            <a:ext uri="{FF2B5EF4-FFF2-40B4-BE49-F238E27FC236}">
              <a16:creationId xmlns:a16="http://schemas.microsoft.com/office/drawing/2014/main" id="{BAC7EFE1-08FE-4C9B-BAE8-D45F289DF2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0" name="TextBox 4689">
          <a:extLst>
            <a:ext uri="{FF2B5EF4-FFF2-40B4-BE49-F238E27FC236}">
              <a16:creationId xmlns:a16="http://schemas.microsoft.com/office/drawing/2014/main" id="{21B2CE43-8910-441D-8629-022FDC05762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1" name="TextBox 4690">
          <a:extLst>
            <a:ext uri="{FF2B5EF4-FFF2-40B4-BE49-F238E27FC236}">
              <a16:creationId xmlns:a16="http://schemas.microsoft.com/office/drawing/2014/main" id="{4A975314-F58C-45F6-BC14-8386AF7FFF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2" name="TextBox 4691">
          <a:extLst>
            <a:ext uri="{FF2B5EF4-FFF2-40B4-BE49-F238E27FC236}">
              <a16:creationId xmlns:a16="http://schemas.microsoft.com/office/drawing/2014/main" id="{268B6AB9-66D8-49A8-896F-4ADF5442A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3" name="TextBox 4692">
          <a:extLst>
            <a:ext uri="{FF2B5EF4-FFF2-40B4-BE49-F238E27FC236}">
              <a16:creationId xmlns:a16="http://schemas.microsoft.com/office/drawing/2014/main" id="{5CB0B0B2-1AE3-4BD9-896A-6FAAA03F5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4" name="TextBox 4693">
          <a:extLst>
            <a:ext uri="{FF2B5EF4-FFF2-40B4-BE49-F238E27FC236}">
              <a16:creationId xmlns:a16="http://schemas.microsoft.com/office/drawing/2014/main" id="{E20DED9F-925D-4951-AC99-D18A9FCF2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5" name="TextBox 4694">
          <a:extLst>
            <a:ext uri="{FF2B5EF4-FFF2-40B4-BE49-F238E27FC236}">
              <a16:creationId xmlns:a16="http://schemas.microsoft.com/office/drawing/2014/main" id="{70EB6FF6-E29F-417B-A108-5260130309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6" name="TextBox 4695">
          <a:extLst>
            <a:ext uri="{FF2B5EF4-FFF2-40B4-BE49-F238E27FC236}">
              <a16:creationId xmlns:a16="http://schemas.microsoft.com/office/drawing/2014/main" id="{132970C6-AAF6-4581-8D38-1A5DC2235E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7" name="TextBox 4696">
          <a:extLst>
            <a:ext uri="{FF2B5EF4-FFF2-40B4-BE49-F238E27FC236}">
              <a16:creationId xmlns:a16="http://schemas.microsoft.com/office/drawing/2014/main" id="{60DD6601-45A6-4A7B-BDB7-442F16BCD2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8" name="TextBox 4697">
          <a:extLst>
            <a:ext uri="{FF2B5EF4-FFF2-40B4-BE49-F238E27FC236}">
              <a16:creationId xmlns:a16="http://schemas.microsoft.com/office/drawing/2014/main" id="{3356375D-BE8C-498A-88C3-C945753593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9" name="TextBox 4698">
          <a:extLst>
            <a:ext uri="{FF2B5EF4-FFF2-40B4-BE49-F238E27FC236}">
              <a16:creationId xmlns:a16="http://schemas.microsoft.com/office/drawing/2014/main" id="{8436E1EA-5364-4678-AA67-F389073BE9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0" name="TextBox 4699">
          <a:extLst>
            <a:ext uri="{FF2B5EF4-FFF2-40B4-BE49-F238E27FC236}">
              <a16:creationId xmlns:a16="http://schemas.microsoft.com/office/drawing/2014/main" id="{9B057D37-92C2-4315-AFE8-7B361869FB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1" name="TextBox 4700">
          <a:extLst>
            <a:ext uri="{FF2B5EF4-FFF2-40B4-BE49-F238E27FC236}">
              <a16:creationId xmlns:a16="http://schemas.microsoft.com/office/drawing/2014/main" id="{126F3214-C162-41BE-8BC4-BE9982FA74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2" name="TextBox 4701">
          <a:extLst>
            <a:ext uri="{FF2B5EF4-FFF2-40B4-BE49-F238E27FC236}">
              <a16:creationId xmlns:a16="http://schemas.microsoft.com/office/drawing/2014/main" id="{7F26DFE5-A724-4879-AD75-C683579F5B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3" name="TextBox 4702">
          <a:extLst>
            <a:ext uri="{FF2B5EF4-FFF2-40B4-BE49-F238E27FC236}">
              <a16:creationId xmlns:a16="http://schemas.microsoft.com/office/drawing/2014/main" id="{3F695D9A-A7CB-4A14-9355-930936D6D1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4" name="TextBox 4703">
          <a:extLst>
            <a:ext uri="{FF2B5EF4-FFF2-40B4-BE49-F238E27FC236}">
              <a16:creationId xmlns:a16="http://schemas.microsoft.com/office/drawing/2014/main" id="{65CFA502-AFFD-4D28-B8BC-6EDC937C1F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5" name="TextBox 4704">
          <a:extLst>
            <a:ext uri="{FF2B5EF4-FFF2-40B4-BE49-F238E27FC236}">
              <a16:creationId xmlns:a16="http://schemas.microsoft.com/office/drawing/2014/main" id="{1BFCA188-283A-45DE-8429-6FFBB72FDF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6" name="TextBox 4705">
          <a:extLst>
            <a:ext uri="{FF2B5EF4-FFF2-40B4-BE49-F238E27FC236}">
              <a16:creationId xmlns:a16="http://schemas.microsoft.com/office/drawing/2014/main" id="{E2495B52-28E7-4E37-B5A7-D8D0239092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7" name="TextBox 4706">
          <a:extLst>
            <a:ext uri="{FF2B5EF4-FFF2-40B4-BE49-F238E27FC236}">
              <a16:creationId xmlns:a16="http://schemas.microsoft.com/office/drawing/2014/main" id="{8DB11D18-0D8E-4281-A273-A71241CFD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8" name="TextBox 4707">
          <a:extLst>
            <a:ext uri="{FF2B5EF4-FFF2-40B4-BE49-F238E27FC236}">
              <a16:creationId xmlns:a16="http://schemas.microsoft.com/office/drawing/2014/main" id="{2269EA0A-66DE-4362-A572-03B7219E43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9" name="TextBox 4708">
          <a:extLst>
            <a:ext uri="{FF2B5EF4-FFF2-40B4-BE49-F238E27FC236}">
              <a16:creationId xmlns:a16="http://schemas.microsoft.com/office/drawing/2014/main" id="{E8AEC2EB-A0CF-498A-913C-5DAA4AA24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0" name="TextBox 4709">
          <a:extLst>
            <a:ext uri="{FF2B5EF4-FFF2-40B4-BE49-F238E27FC236}">
              <a16:creationId xmlns:a16="http://schemas.microsoft.com/office/drawing/2014/main" id="{22B9144D-B4B2-453F-8BB3-77E8C85AA9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1" name="TextBox 4710">
          <a:extLst>
            <a:ext uri="{FF2B5EF4-FFF2-40B4-BE49-F238E27FC236}">
              <a16:creationId xmlns:a16="http://schemas.microsoft.com/office/drawing/2014/main" id="{FF75A018-BC42-4F23-9BD1-C9A3C27676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2" name="TextBox 4711">
          <a:extLst>
            <a:ext uri="{FF2B5EF4-FFF2-40B4-BE49-F238E27FC236}">
              <a16:creationId xmlns:a16="http://schemas.microsoft.com/office/drawing/2014/main" id="{1EB3521F-B6AA-4342-B5A5-6118E3D4D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3" name="TextBox 4712">
          <a:extLst>
            <a:ext uri="{FF2B5EF4-FFF2-40B4-BE49-F238E27FC236}">
              <a16:creationId xmlns:a16="http://schemas.microsoft.com/office/drawing/2014/main" id="{2CF71DDE-72E9-4E0A-A5C7-9CB238BA8B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4" name="TextBox 4713">
          <a:extLst>
            <a:ext uri="{FF2B5EF4-FFF2-40B4-BE49-F238E27FC236}">
              <a16:creationId xmlns:a16="http://schemas.microsoft.com/office/drawing/2014/main" id="{1DF3AC8E-87D6-4603-A084-5B95F8106F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5" name="TextBox 4714">
          <a:extLst>
            <a:ext uri="{FF2B5EF4-FFF2-40B4-BE49-F238E27FC236}">
              <a16:creationId xmlns:a16="http://schemas.microsoft.com/office/drawing/2014/main" id="{B418AADB-B5BB-4CFF-9028-F1BC4EBB01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6" name="TextBox 4715">
          <a:extLst>
            <a:ext uri="{FF2B5EF4-FFF2-40B4-BE49-F238E27FC236}">
              <a16:creationId xmlns:a16="http://schemas.microsoft.com/office/drawing/2014/main" id="{8DA6E296-8E25-4D0D-AC5F-E83292CCE3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7" name="TextBox 4716">
          <a:extLst>
            <a:ext uri="{FF2B5EF4-FFF2-40B4-BE49-F238E27FC236}">
              <a16:creationId xmlns:a16="http://schemas.microsoft.com/office/drawing/2014/main" id="{D635DF7E-D9EB-4281-8C19-5FC32A173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8" name="TextBox 4717">
          <a:extLst>
            <a:ext uri="{FF2B5EF4-FFF2-40B4-BE49-F238E27FC236}">
              <a16:creationId xmlns:a16="http://schemas.microsoft.com/office/drawing/2014/main" id="{B224A3D4-126A-4959-B5DE-58ABB946E6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9" name="TextBox 4718">
          <a:extLst>
            <a:ext uri="{FF2B5EF4-FFF2-40B4-BE49-F238E27FC236}">
              <a16:creationId xmlns:a16="http://schemas.microsoft.com/office/drawing/2014/main" id="{F176B83B-CBFD-4E0B-B595-4932228582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0" name="TextBox 4719">
          <a:extLst>
            <a:ext uri="{FF2B5EF4-FFF2-40B4-BE49-F238E27FC236}">
              <a16:creationId xmlns:a16="http://schemas.microsoft.com/office/drawing/2014/main" id="{3AE37960-ED05-4DF7-A17A-5A0DEBAAC3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1" name="TextBox 4720">
          <a:extLst>
            <a:ext uri="{FF2B5EF4-FFF2-40B4-BE49-F238E27FC236}">
              <a16:creationId xmlns:a16="http://schemas.microsoft.com/office/drawing/2014/main" id="{FFF7E4BC-54C6-48D9-9505-2A73439A27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2" name="TextBox 4721">
          <a:extLst>
            <a:ext uri="{FF2B5EF4-FFF2-40B4-BE49-F238E27FC236}">
              <a16:creationId xmlns:a16="http://schemas.microsoft.com/office/drawing/2014/main" id="{1156C59C-2781-4369-8FF5-225A6D2C42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3" name="TextBox 4722">
          <a:extLst>
            <a:ext uri="{FF2B5EF4-FFF2-40B4-BE49-F238E27FC236}">
              <a16:creationId xmlns:a16="http://schemas.microsoft.com/office/drawing/2014/main" id="{6111F1D1-4FA8-4690-9ED0-27DBF256B8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4" name="TextBox 4723">
          <a:extLst>
            <a:ext uri="{FF2B5EF4-FFF2-40B4-BE49-F238E27FC236}">
              <a16:creationId xmlns:a16="http://schemas.microsoft.com/office/drawing/2014/main" id="{48E1207C-2F59-4B7C-8E41-94221AD73D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5" name="TextBox 4724">
          <a:extLst>
            <a:ext uri="{FF2B5EF4-FFF2-40B4-BE49-F238E27FC236}">
              <a16:creationId xmlns:a16="http://schemas.microsoft.com/office/drawing/2014/main" id="{03337CA4-A6B7-4B1D-8EC3-168078C52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6" name="TextBox 4725">
          <a:extLst>
            <a:ext uri="{FF2B5EF4-FFF2-40B4-BE49-F238E27FC236}">
              <a16:creationId xmlns:a16="http://schemas.microsoft.com/office/drawing/2014/main" id="{6652AF1D-7FAF-4A7B-BF14-34FBA2587E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7" name="TextBox 4726">
          <a:extLst>
            <a:ext uri="{FF2B5EF4-FFF2-40B4-BE49-F238E27FC236}">
              <a16:creationId xmlns:a16="http://schemas.microsoft.com/office/drawing/2014/main" id="{C17A2D12-D734-42EF-9CC4-2CC498BCBE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8" name="TextBox 4727">
          <a:extLst>
            <a:ext uri="{FF2B5EF4-FFF2-40B4-BE49-F238E27FC236}">
              <a16:creationId xmlns:a16="http://schemas.microsoft.com/office/drawing/2014/main" id="{80C7FCEE-A458-45BF-9580-0C14A9C62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9" name="TextBox 4728">
          <a:extLst>
            <a:ext uri="{FF2B5EF4-FFF2-40B4-BE49-F238E27FC236}">
              <a16:creationId xmlns:a16="http://schemas.microsoft.com/office/drawing/2014/main" id="{37F137D3-59B9-41EC-9828-95F6437199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0" name="TextBox 4729">
          <a:extLst>
            <a:ext uri="{FF2B5EF4-FFF2-40B4-BE49-F238E27FC236}">
              <a16:creationId xmlns:a16="http://schemas.microsoft.com/office/drawing/2014/main" id="{43AE3220-C1E5-4A16-94F6-C8784C2828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1" name="TextBox 4730">
          <a:extLst>
            <a:ext uri="{FF2B5EF4-FFF2-40B4-BE49-F238E27FC236}">
              <a16:creationId xmlns:a16="http://schemas.microsoft.com/office/drawing/2014/main" id="{BB8BF970-23FF-494C-9B34-732E66E734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2" name="TextBox 4731">
          <a:extLst>
            <a:ext uri="{FF2B5EF4-FFF2-40B4-BE49-F238E27FC236}">
              <a16:creationId xmlns:a16="http://schemas.microsoft.com/office/drawing/2014/main" id="{1B196143-7C6D-490D-B95A-29FF146FD6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3" name="TextBox 4732">
          <a:extLst>
            <a:ext uri="{FF2B5EF4-FFF2-40B4-BE49-F238E27FC236}">
              <a16:creationId xmlns:a16="http://schemas.microsoft.com/office/drawing/2014/main" id="{DD9B3F45-6F8A-45AA-9EBF-EFCA4270C2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4" name="TextBox 4733">
          <a:extLst>
            <a:ext uri="{FF2B5EF4-FFF2-40B4-BE49-F238E27FC236}">
              <a16:creationId xmlns:a16="http://schemas.microsoft.com/office/drawing/2014/main" id="{9FA0440E-EB93-4F16-A880-26854DB6F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5" name="TextBox 4734">
          <a:extLst>
            <a:ext uri="{FF2B5EF4-FFF2-40B4-BE49-F238E27FC236}">
              <a16:creationId xmlns:a16="http://schemas.microsoft.com/office/drawing/2014/main" id="{775E7232-99D2-407C-AC93-19AA784AF7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6" name="TextBox 4735">
          <a:extLst>
            <a:ext uri="{FF2B5EF4-FFF2-40B4-BE49-F238E27FC236}">
              <a16:creationId xmlns:a16="http://schemas.microsoft.com/office/drawing/2014/main" id="{40D0538E-C936-4A1E-8A5F-9CFD293DF6C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7" name="TextBox 4736">
          <a:extLst>
            <a:ext uri="{FF2B5EF4-FFF2-40B4-BE49-F238E27FC236}">
              <a16:creationId xmlns:a16="http://schemas.microsoft.com/office/drawing/2014/main" id="{FDAA3968-9BAB-448B-865C-4AC53998EF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8" name="TextBox 4737">
          <a:extLst>
            <a:ext uri="{FF2B5EF4-FFF2-40B4-BE49-F238E27FC236}">
              <a16:creationId xmlns:a16="http://schemas.microsoft.com/office/drawing/2014/main" id="{CB54443C-37E5-4BB9-9679-B330A11FFC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9" name="TextBox 4738">
          <a:extLst>
            <a:ext uri="{FF2B5EF4-FFF2-40B4-BE49-F238E27FC236}">
              <a16:creationId xmlns:a16="http://schemas.microsoft.com/office/drawing/2014/main" id="{9EA88AC3-5864-4619-A5C1-809569CE09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0" name="TextBox 4739">
          <a:extLst>
            <a:ext uri="{FF2B5EF4-FFF2-40B4-BE49-F238E27FC236}">
              <a16:creationId xmlns:a16="http://schemas.microsoft.com/office/drawing/2014/main" id="{BA76C377-5A85-42E0-AB78-4F64F1B3F2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1" name="TextBox 4740">
          <a:extLst>
            <a:ext uri="{FF2B5EF4-FFF2-40B4-BE49-F238E27FC236}">
              <a16:creationId xmlns:a16="http://schemas.microsoft.com/office/drawing/2014/main" id="{B5C60A76-3ABD-4603-8287-94A35A19C8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2" name="TextBox 4741">
          <a:extLst>
            <a:ext uri="{FF2B5EF4-FFF2-40B4-BE49-F238E27FC236}">
              <a16:creationId xmlns:a16="http://schemas.microsoft.com/office/drawing/2014/main" id="{E3A60E90-D73F-4304-B72D-8108827074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3" name="TextBox 4742">
          <a:extLst>
            <a:ext uri="{FF2B5EF4-FFF2-40B4-BE49-F238E27FC236}">
              <a16:creationId xmlns:a16="http://schemas.microsoft.com/office/drawing/2014/main" id="{E0D6C7C6-2F65-4A5B-A245-0F0A51E2D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4" name="TextBox 4743">
          <a:extLst>
            <a:ext uri="{FF2B5EF4-FFF2-40B4-BE49-F238E27FC236}">
              <a16:creationId xmlns:a16="http://schemas.microsoft.com/office/drawing/2014/main" id="{6A14E565-1EC6-4AB5-9D5F-F5BDE6039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5" name="TextBox 4744">
          <a:extLst>
            <a:ext uri="{FF2B5EF4-FFF2-40B4-BE49-F238E27FC236}">
              <a16:creationId xmlns:a16="http://schemas.microsoft.com/office/drawing/2014/main" id="{120A3F14-1B02-49EB-A744-E187CBD4E1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6" name="TextBox 4745">
          <a:extLst>
            <a:ext uri="{FF2B5EF4-FFF2-40B4-BE49-F238E27FC236}">
              <a16:creationId xmlns:a16="http://schemas.microsoft.com/office/drawing/2014/main" id="{D2F8E5C3-6D6C-4377-87D8-BD3B5469782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7" name="TextBox 4746">
          <a:extLst>
            <a:ext uri="{FF2B5EF4-FFF2-40B4-BE49-F238E27FC236}">
              <a16:creationId xmlns:a16="http://schemas.microsoft.com/office/drawing/2014/main" id="{E31FDE82-9D70-4BA5-8AE7-F7154C2F4B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8" name="TextBox 4747">
          <a:extLst>
            <a:ext uri="{FF2B5EF4-FFF2-40B4-BE49-F238E27FC236}">
              <a16:creationId xmlns:a16="http://schemas.microsoft.com/office/drawing/2014/main" id="{8DA2B239-E41E-4FA8-93E8-968448CFD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9" name="TextBox 4748">
          <a:extLst>
            <a:ext uri="{FF2B5EF4-FFF2-40B4-BE49-F238E27FC236}">
              <a16:creationId xmlns:a16="http://schemas.microsoft.com/office/drawing/2014/main" id="{6D262EC9-632A-4BB6-AA7B-B1A378C4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0" name="TextBox 4749">
          <a:extLst>
            <a:ext uri="{FF2B5EF4-FFF2-40B4-BE49-F238E27FC236}">
              <a16:creationId xmlns:a16="http://schemas.microsoft.com/office/drawing/2014/main" id="{8BA3FCAA-30B7-4363-BE27-2B774B34F8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1" name="TextBox 4750">
          <a:extLst>
            <a:ext uri="{FF2B5EF4-FFF2-40B4-BE49-F238E27FC236}">
              <a16:creationId xmlns:a16="http://schemas.microsoft.com/office/drawing/2014/main" id="{647C7F8A-B502-4771-8D7E-6A428909CA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2" name="TextBox 4751">
          <a:extLst>
            <a:ext uri="{FF2B5EF4-FFF2-40B4-BE49-F238E27FC236}">
              <a16:creationId xmlns:a16="http://schemas.microsoft.com/office/drawing/2014/main" id="{4978E47C-3936-4722-91DA-8DA823478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3" name="TextBox 4752">
          <a:extLst>
            <a:ext uri="{FF2B5EF4-FFF2-40B4-BE49-F238E27FC236}">
              <a16:creationId xmlns:a16="http://schemas.microsoft.com/office/drawing/2014/main" id="{BD6B6A88-7561-4826-84D7-944A1A3C76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4" name="TextBox 4753">
          <a:extLst>
            <a:ext uri="{FF2B5EF4-FFF2-40B4-BE49-F238E27FC236}">
              <a16:creationId xmlns:a16="http://schemas.microsoft.com/office/drawing/2014/main" id="{39C0FBAC-D63B-46E4-96B3-E857858120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5" name="TextBox 4754">
          <a:extLst>
            <a:ext uri="{FF2B5EF4-FFF2-40B4-BE49-F238E27FC236}">
              <a16:creationId xmlns:a16="http://schemas.microsoft.com/office/drawing/2014/main" id="{DADB9E06-20C9-426B-9355-B843AF3F3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6" name="TextBox 4755">
          <a:extLst>
            <a:ext uri="{FF2B5EF4-FFF2-40B4-BE49-F238E27FC236}">
              <a16:creationId xmlns:a16="http://schemas.microsoft.com/office/drawing/2014/main" id="{80C09C69-6637-43DF-9A26-8E0E5CC13C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7" name="TextBox 4756">
          <a:extLst>
            <a:ext uri="{FF2B5EF4-FFF2-40B4-BE49-F238E27FC236}">
              <a16:creationId xmlns:a16="http://schemas.microsoft.com/office/drawing/2014/main" id="{76A12799-24E6-4ECF-8584-F02F2CFC7D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8" name="TextBox 4757">
          <a:extLst>
            <a:ext uri="{FF2B5EF4-FFF2-40B4-BE49-F238E27FC236}">
              <a16:creationId xmlns:a16="http://schemas.microsoft.com/office/drawing/2014/main" id="{1B3F3D27-D00B-416B-A7D2-3224A55033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9" name="TextBox 4758">
          <a:extLst>
            <a:ext uri="{FF2B5EF4-FFF2-40B4-BE49-F238E27FC236}">
              <a16:creationId xmlns:a16="http://schemas.microsoft.com/office/drawing/2014/main" id="{39626367-33B9-49F9-A1C9-084E96A96A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0" name="TextBox 4759">
          <a:extLst>
            <a:ext uri="{FF2B5EF4-FFF2-40B4-BE49-F238E27FC236}">
              <a16:creationId xmlns:a16="http://schemas.microsoft.com/office/drawing/2014/main" id="{629F4EA5-0980-491D-AAFF-E1F4F1B014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1" name="TextBox 4760">
          <a:extLst>
            <a:ext uri="{FF2B5EF4-FFF2-40B4-BE49-F238E27FC236}">
              <a16:creationId xmlns:a16="http://schemas.microsoft.com/office/drawing/2014/main" id="{CB50DF50-68C7-4C8F-B32D-CF9F29A6D4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2" name="TextBox 4761">
          <a:extLst>
            <a:ext uri="{FF2B5EF4-FFF2-40B4-BE49-F238E27FC236}">
              <a16:creationId xmlns:a16="http://schemas.microsoft.com/office/drawing/2014/main" id="{969AFF90-6DA5-450B-9D3F-DBAB555E31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3" name="TextBox 4762">
          <a:extLst>
            <a:ext uri="{FF2B5EF4-FFF2-40B4-BE49-F238E27FC236}">
              <a16:creationId xmlns:a16="http://schemas.microsoft.com/office/drawing/2014/main" id="{D94CFCA8-E23D-49C0-A05C-7D8B7061F5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4" name="TextBox 4763">
          <a:extLst>
            <a:ext uri="{FF2B5EF4-FFF2-40B4-BE49-F238E27FC236}">
              <a16:creationId xmlns:a16="http://schemas.microsoft.com/office/drawing/2014/main" id="{07D0A131-E6CD-496E-A684-8147B1FA79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5" name="TextBox 4764">
          <a:extLst>
            <a:ext uri="{FF2B5EF4-FFF2-40B4-BE49-F238E27FC236}">
              <a16:creationId xmlns:a16="http://schemas.microsoft.com/office/drawing/2014/main" id="{FA9C7883-9902-4CE9-963C-9ADCC8627B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6" name="TextBox 4765">
          <a:extLst>
            <a:ext uri="{FF2B5EF4-FFF2-40B4-BE49-F238E27FC236}">
              <a16:creationId xmlns:a16="http://schemas.microsoft.com/office/drawing/2014/main" id="{F2E7531B-F7F4-488A-B794-A4252415CA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7" name="TextBox 4766">
          <a:extLst>
            <a:ext uri="{FF2B5EF4-FFF2-40B4-BE49-F238E27FC236}">
              <a16:creationId xmlns:a16="http://schemas.microsoft.com/office/drawing/2014/main" id="{4A8A8638-1593-442A-8FB9-36DEB6A375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8" name="TextBox 4767">
          <a:extLst>
            <a:ext uri="{FF2B5EF4-FFF2-40B4-BE49-F238E27FC236}">
              <a16:creationId xmlns:a16="http://schemas.microsoft.com/office/drawing/2014/main" id="{A18E7130-2CA4-4246-80A1-A2EA4839FB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9" name="TextBox 4768">
          <a:extLst>
            <a:ext uri="{FF2B5EF4-FFF2-40B4-BE49-F238E27FC236}">
              <a16:creationId xmlns:a16="http://schemas.microsoft.com/office/drawing/2014/main" id="{0A1C23F0-5F85-4EA2-B9E5-B3F5BD3A05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0" name="TextBox 4769">
          <a:extLst>
            <a:ext uri="{FF2B5EF4-FFF2-40B4-BE49-F238E27FC236}">
              <a16:creationId xmlns:a16="http://schemas.microsoft.com/office/drawing/2014/main" id="{4BE120B7-E50A-4669-A10C-A8D97EF887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1" name="TextBox 4770">
          <a:extLst>
            <a:ext uri="{FF2B5EF4-FFF2-40B4-BE49-F238E27FC236}">
              <a16:creationId xmlns:a16="http://schemas.microsoft.com/office/drawing/2014/main" id="{A23A5EFC-380A-4CBF-A5A8-0B782F7F14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2" name="TextBox 4771">
          <a:extLst>
            <a:ext uri="{FF2B5EF4-FFF2-40B4-BE49-F238E27FC236}">
              <a16:creationId xmlns:a16="http://schemas.microsoft.com/office/drawing/2014/main" id="{B6701804-3AE3-4BE0-81FC-21211D9175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3" name="TextBox 4772">
          <a:extLst>
            <a:ext uri="{FF2B5EF4-FFF2-40B4-BE49-F238E27FC236}">
              <a16:creationId xmlns:a16="http://schemas.microsoft.com/office/drawing/2014/main" id="{46A90CB8-F8F0-411A-9D06-328CEFB329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4" name="TextBox 4773">
          <a:extLst>
            <a:ext uri="{FF2B5EF4-FFF2-40B4-BE49-F238E27FC236}">
              <a16:creationId xmlns:a16="http://schemas.microsoft.com/office/drawing/2014/main" id="{01E6AC83-EF53-47C4-8CD5-9E4C4CDF7E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5" name="TextBox 4774">
          <a:extLst>
            <a:ext uri="{FF2B5EF4-FFF2-40B4-BE49-F238E27FC236}">
              <a16:creationId xmlns:a16="http://schemas.microsoft.com/office/drawing/2014/main" id="{0AA406C9-6639-484C-ABE0-B4F79D1FE5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6" name="TextBox 4775">
          <a:extLst>
            <a:ext uri="{FF2B5EF4-FFF2-40B4-BE49-F238E27FC236}">
              <a16:creationId xmlns:a16="http://schemas.microsoft.com/office/drawing/2014/main" id="{2FE570C9-F3FC-49FE-AD37-F9A5DF0CF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7" name="TextBox 4776">
          <a:extLst>
            <a:ext uri="{FF2B5EF4-FFF2-40B4-BE49-F238E27FC236}">
              <a16:creationId xmlns:a16="http://schemas.microsoft.com/office/drawing/2014/main" id="{3C9914BF-D1C3-4F0D-BDB3-FFAD726352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8" name="TextBox 4777">
          <a:extLst>
            <a:ext uri="{FF2B5EF4-FFF2-40B4-BE49-F238E27FC236}">
              <a16:creationId xmlns:a16="http://schemas.microsoft.com/office/drawing/2014/main" id="{99FFA92A-902E-496F-B187-82159E19A30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9" name="TextBox 4778">
          <a:extLst>
            <a:ext uri="{FF2B5EF4-FFF2-40B4-BE49-F238E27FC236}">
              <a16:creationId xmlns:a16="http://schemas.microsoft.com/office/drawing/2014/main" id="{AA8F50A4-C401-43D3-81A4-5A2214822A4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0" name="TextBox 4779">
          <a:extLst>
            <a:ext uri="{FF2B5EF4-FFF2-40B4-BE49-F238E27FC236}">
              <a16:creationId xmlns:a16="http://schemas.microsoft.com/office/drawing/2014/main" id="{80255143-6976-437E-B821-1A8496E61B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1" name="TextBox 4780">
          <a:extLst>
            <a:ext uri="{FF2B5EF4-FFF2-40B4-BE49-F238E27FC236}">
              <a16:creationId xmlns:a16="http://schemas.microsoft.com/office/drawing/2014/main" id="{1435D5A3-2413-4159-B4BA-650816A987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2" name="TextBox 4781">
          <a:extLst>
            <a:ext uri="{FF2B5EF4-FFF2-40B4-BE49-F238E27FC236}">
              <a16:creationId xmlns:a16="http://schemas.microsoft.com/office/drawing/2014/main" id="{711B86D0-BD73-4945-9EDE-E7877961D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3" name="TextBox 4782">
          <a:extLst>
            <a:ext uri="{FF2B5EF4-FFF2-40B4-BE49-F238E27FC236}">
              <a16:creationId xmlns:a16="http://schemas.microsoft.com/office/drawing/2014/main" id="{4CD935F1-C258-4B24-9208-5C976B2DD8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4" name="TextBox 4783">
          <a:extLst>
            <a:ext uri="{FF2B5EF4-FFF2-40B4-BE49-F238E27FC236}">
              <a16:creationId xmlns:a16="http://schemas.microsoft.com/office/drawing/2014/main" id="{74FE21C5-AF17-4A38-A10E-B6C69C580A2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5" name="TextBox 4784">
          <a:extLst>
            <a:ext uri="{FF2B5EF4-FFF2-40B4-BE49-F238E27FC236}">
              <a16:creationId xmlns:a16="http://schemas.microsoft.com/office/drawing/2014/main" id="{C64B341F-8471-4CCF-BA52-9E37C3D851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6" name="TextBox 4785">
          <a:extLst>
            <a:ext uri="{FF2B5EF4-FFF2-40B4-BE49-F238E27FC236}">
              <a16:creationId xmlns:a16="http://schemas.microsoft.com/office/drawing/2014/main" id="{2906994A-9CE5-4D70-8635-DEE1E4D1E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7" name="TextBox 4786">
          <a:extLst>
            <a:ext uri="{FF2B5EF4-FFF2-40B4-BE49-F238E27FC236}">
              <a16:creationId xmlns:a16="http://schemas.microsoft.com/office/drawing/2014/main" id="{104E706F-7E18-4BDE-B137-297D56C287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8" name="TextBox 4787">
          <a:extLst>
            <a:ext uri="{FF2B5EF4-FFF2-40B4-BE49-F238E27FC236}">
              <a16:creationId xmlns:a16="http://schemas.microsoft.com/office/drawing/2014/main" id="{413F516D-9E80-4946-827E-D6D2298BFD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9" name="TextBox 4788">
          <a:extLst>
            <a:ext uri="{FF2B5EF4-FFF2-40B4-BE49-F238E27FC236}">
              <a16:creationId xmlns:a16="http://schemas.microsoft.com/office/drawing/2014/main" id="{CD169343-3B10-4C3A-96C9-6DA317C813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0" name="TextBox 4789">
          <a:extLst>
            <a:ext uri="{FF2B5EF4-FFF2-40B4-BE49-F238E27FC236}">
              <a16:creationId xmlns:a16="http://schemas.microsoft.com/office/drawing/2014/main" id="{E0D9E9A8-F2EF-45BE-ABF6-10CAEA622B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1" name="TextBox 4790">
          <a:extLst>
            <a:ext uri="{FF2B5EF4-FFF2-40B4-BE49-F238E27FC236}">
              <a16:creationId xmlns:a16="http://schemas.microsoft.com/office/drawing/2014/main" id="{952BAC60-FD7B-47A9-9443-FDC2CB7B6D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2" name="TextBox 4791">
          <a:extLst>
            <a:ext uri="{FF2B5EF4-FFF2-40B4-BE49-F238E27FC236}">
              <a16:creationId xmlns:a16="http://schemas.microsoft.com/office/drawing/2014/main" id="{B8108D08-C52F-49D2-A5A4-89DC3096B2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3" name="TextBox 4792">
          <a:extLst>
            <a:ext uri="{FF2B5EF4-FFF2-40B4-BE49-F238E27FC236}">
              <a16:creationId xmlns:a16="http://schemas.microsoft.com/office/drawing/2014/main" id="{6200932B-3003-4E53-BB50-03BFFCFAB1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4" name="TextBox 4793">
          <a:extLst>
            <a:ext uri="{FF2B5EF4-FFF2-40B4-BE49-F238E27FC236}">
              <a16:creationId xmlns:a16="http://schemas.microsoft.com/office/drawing/2014/main" id="{5FED67A5-B11A-470D-AC14-1D0D8C4A58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5" name="TextBox 4794">
          <a:extLst>
            <a:ext uri="{FF2B5EF4-FFF2-40B4-BE49-F238E27FC236}">
              <a16:creationId xmlns:a16="http://schemas.microsoft.com/office/drawing/2014/main" id="{6B1AFB4F-84C4-471A-8144-5ACA2FDE22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6" name="TextBox 4795">
          <a:extLst>
            <a:ext uri="{FF2B5EF4-FFF2-40B4-BE49-F238E27FC236}">
              <a16:creationId xmlns:a16="http://schemas.microsoft.com/office/drawing/2014/main" id="{8B24D760-71CD-414B-89D5-1881716F39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7" name="TextBox 4796">
          <a:extLst>
            <a:ext uri="{FF2B5EF4-FFF2-40B4-BE49-F238E27FC236}">
              <a16:creationId xmlns:a16="http://schemas.microsoft.com/office/drawing/2014/main" id="{F5CF60F6-1B96-445C-B3C1-DBBF078A3F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8" name="TextBox 4797">
          <a:extLst>
            <a:ext uri="{FF2B5EF4-FFF2-40B4-BE49-F238E27FC236}">
              <a16:creationId xmlns:a16="http://schemas.microsoft.com/office/drawing/2014/main" id="{79F134B6-E079-4904-9C2C-B55CBB83EA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9" name="TextBox 4798">
          <a:extLst>
            <a:ext uri="{FF2B5EF4-FFF2-40B4-BE49-F238E27FC236}">
              <a16:creationId xmlns:a16="http://schemas.microsoft.com/office/drawing/2014/main" id="{B62CB0AA-86D5-453F-A514-3E302966C4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0" name="TextBox 4799">
          <a:extLst>
            <a:ext uri="{FF2B5EF4-FFF2-40B4-BE49-F238E27FC236}">
              <a16:creationId xmlns:a16="http://schemas.microsoft.com/office/drawing/2014/main" id="{7A9E3045-66CA-464F-AE2F-96A3C6A86D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1" name="TextBox 4800">
          <a:extLst>
            <a:ext uri="{FF2B5EF4-FFF2-40B4-BE49-F238E27FC236}">
              <a16:creationId xmlns:a16="http://schemas.microsoft.com/office/drawing/2014/main" id="{1BD75D90-30F3-4A73-B646-8897C60075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2" name="TextBox 4801">
          <a:extLst>
            <a:ext uri="{FF2B5EF4-FFF2-40B4-BE49-F238E27FC236}">
              <a16:creationId xmlns:a16="http://schemas.microsoft.com/office/drawing/2014/main" id="{75E12A17-0121-44DC-817D-D0CD498D6F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3" name="TextBox 4802">
          <a:extLst>
            <a:ext uri="{FF2B5EF4-FFF2-40B4-BE49-F238E27FC236}">
              <a16:creationId xmlns:a16="http://schemas.microsoft.com/office/drawing/2014/main" id="{F9A4E019-476B-477F-9DBF-4498BD32D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4" name="TextBox 4803">
          <a:extLst>
            <a:ext uri="{FF2B5EF4-FFF2-40B4-BE49-F238E27FC236}">
              <a16:creationId xmlns:a16="http://schemas.microsoft.com/office/drawing/2014/main" id="{286AF791-84D6-4BC1-9E92-1FC38F56D3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5" name="TextBox 4804">
          <a:extLst>
            <a:ext uri="{FF2B5EF4-FFF2-40B4-BE49-F238E27FC236}">
              <a16:creationId xmlns:a16="http://schemas.microsoft.com/office/drawing/2014/main" id="{A99A7B49-913E-4906-9A70-7BD3CFE244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6" name="TextBox 4805">
          <a:extLst>
            <a:ext uri="{FF2B5EF4-FFF2-40B4-BE49-F238E27FC236}">
              <a16:creationId xmlns:a16="http://schemas.microsoft.com/office/drawing/2014/main" id="{5E8728D7-6213-46C4-AF01-A31E8CC559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7" name="TextBox 4806">
          <a:extLst>
            <a:ext uri="{FF2B5EF4-FFF2-40B4-BE49-F238E27FC236}">
              <a16:creationId xmlns:a16="http://schemas.microsoft.com/office/drawing/2014/main" id="{1F01A98D-CD81-49DF-AC6F-A727363BCC2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8" name="TextBox 4807">
          <a:extLst>
            <a:ext uri="{FF2B5EF4-FFF2-40B4-BE49-F238E27FC236}">
              <a16:creationId xmlns:a16="http://schemas.microsoft.com/office/drawing/2014/main" id="{C98DC2F1-8AC6-4DDE-AACB-7AB802F769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9" name="TextBox 4808">
          <a:extLst>
            <a:ext uri="{FF2B5EF4-FFF2-40B4-BE49-F238E27FC236}">
              <a16:creationId xmlns:a16="http://schemas.microsoft.com/office/drawing/2014/main" id="{8CCD28D1-079B-470C-B504-7D529ABE6A6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0" name="TextBox 4809">
          <a:extLst>
            <a:ext uri="{FF2B5EF4-FFF2-40B4-BE49-F238E27FC236}">
              <a16:creationId xmlns:a16="http://schemas.microsoft.com/office/drawing/2014/main" id="{0D27A9E5-9918-475C-9A62-0C905CFDF5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1" name="TextBox 4810">
          <a:extLst>
            <a:ext uri="{FF2B5EF4-FFF2-40B4-BE49-F238E27FC236}">
              <a16:creationId xmlns:a16="http://schemas.microsoft.com/office/drawing/2014/main" id="{FA9C2ED3-EBE9-42E9-8826-721DBCC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2" name="TextBox 4811">
          <a:extLst>
            <a:ext uri="{FF2B5EF4-FFF2-40B4-BE49-F238E27FC236}">
              <a16:creationId xmlns:a16="http://schemas.microsoft.com/office/drawing/2014/main" id="{724AF7CC-7426-4D91-8E17-EC70B57CE6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3" name="TextBox 4812">
          <a:extLst>
            <a:ext uri="{FF2B5EF4-FFF2-40B4-BE49-F238E27FC236}">
              <a16:creationId xmlns:a16="http://schemas.microsoft.com/office/drawing/2014/main" id="{D8A8BD7E-4FBB-4CFB-B765-AC0948EC7E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4" name="TextBox 4813">
          <a:extLst>
            <a:ext uri="{FF2B5EF4-FFF2-40B4-BE49-F238E27FC236}">
              <a16:creationId xmlns:a16="http://schemas.microsoft.com/office/drawing/2014/main" id="{EAD47B97-1ABD-4122-880B-D5EC9CFB6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5" name="TextBox 4814">
          <a:extLst>
            <a:ext uri="{FF2B5EF4-FFF2-40B4-BE49-F238E27FC236}">
              <a16:creationId xmlns:a16="http://schemas.microsoft.com/office/drawing/2014/main" id="{A9680A66-0AD6-4495-A87D-A350772DF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6" name="TextBox 4815">
          <a:extLst>
            <a:ext uri="{FF2B5EF4-FFF2-40B4-BE49-F238E27FC236}">
              <a16:creationId xmlns:a16="http://schemas.microsoft.com/office/drawing/2014/main" id="{4730C42D-274A-4CFC-94B0-824813B4F5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7" name="TextBox 4816">
          <a:extLst>
            <a:ext uri="{FF2B5EF4-FFF2-40B4-BE49-F238E27FC236}">
              <a16:creationId xmlns:a16="http://schemas.microsoft.com/office/drawing/2014/main" id="{88ED8073-BA23-4383-86BB-912AC4AFC4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8" name="TextBox 4817">
          <a:extLst>
            <a:ext uri="{FF2B5EF4-FFF2-40B4-BE49-F238E27FC236}">
              <a16:creationId xmlns:a16="http://schemas.microsoft.com/office/drawing/2014/main" id="{058764CC-17D7-460E-BC06-4CBD3E2001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9" name="TextBox 4818">
          <a:extLst>
            <a:ext uri="{FF2B5EF4-FFF2-40B4-BE49-F238E27FC236}">
              <a16:creationId xmlns:a16="http://schemas.microsoft.com/office/drawing/2014/main" id="{D22A2BB1-E6D6-47A7-9EF3-B2B149103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0" name="TextBox 4819">
          <a:extLst>
            <a:ext uri="{FF2B5EF4-FFF2-40B4-BE49-F238E27FC236}">
              <a16:creationId xmlns:a16="http://schemas.microsoft.com/office/drawing/2014/main" id="{72D4A747-0526-4F4F-AAD5-06C2137662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1" name="TextBox 4820">
          <a:extLst>
            <a:ext uri="{FF2B5EF4-FFF2-40B4-BE49-F238E27FC236}">
              <a16:creationId xmlns:a16="http://schemas.microsoft.com/office/drawing/2014/main" id="{426BD1EF-8712-41CE-9F35-EC74ACFF0E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2" name="TextBox 4821">
          <a:extLst>
            <a:ext uri="{FF2B5EF4-FFF2-40B4-BE49-F238E27FC236}">
              <a16:creationId xmlns:a16="http://schemas.microsoft.com/office/drawing/2014/main" id="{8BEFBBB8-24DA-41EB-92B6-A9278DFFF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3" name="TextBox 4822">
          <a:extLst>
            <a:ext uri="{FF2B5EF4-FFF2-40B4-BE49-F238E27FC236}">
              <a16:creationId xmlns:a16="http://schemas.microsoft.com/office/drawing/2014/main" id="{B150FB39-9E67-44B5-94A5-B7CD2F888F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4" name="TextBox 4823">
          <a:extLst>
            <a:ext uri="{FF2B5EF4-FFF2-40B4-BE49-F238E27FC236}">
              <a16:creationId xmlns:a16="http://schemas.microsoft.com/office/drawing/2014/main" id="{75EF3BCE-E545-43EC-A6AF-B3D014110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5" name="TextBox 4824">
          <a:extLst>
            <a:ext uri="{FF2B5EF4-FFF2-40B4-BE49-F238E27FC236}">
              <a16:creationId xmlns:a16="http://schemas.microsoft.com/office/drawing/2014/main" id="{8626FA8F-0E54-440E-9F4F-503B1A51D0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6" name="TextBox 4825">
          <a:extLst>
            <a:ext uri="{FF2B5EF4-FFF2-40B4-BE49-F238E27FC236}">
              <a16:creationId xmlns:a16="http://schemas.microsoft.com/office/drawing/2014/main" id="{F2700F07-A8F7-42BF-8E36-47145E4B8F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7" name="TextBox 4826">
          <a:extLst>
            <a:ext uri="{FF2B5EF4-FFF2-40B4-BE49-F238E27FC236}">
              <a16:creationId xmlns:a16="http://schemas.microsoft.com/office/drawing/2014/main" id="{91D90479-DDE9-4F9F-801C-8C8B979037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8" name="TextBox 4827">
          <a:extLst>
            <a:ext uri="{FF2B5EF4-FFF2-40B4-BE49-F238E27FC236}">
              <a16:creationId xmlns:a16="http://schemas.microsoft.com/office/drawing/2014/main" id="{5570CC7D-B877-4C5E-A1D7-A682A80111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9" name="TextBox 4828">
          <a:extLst>
            <a:ext uri="{FF2B5EF4-FFF2-40B4-BE49-F238E27FC236}">
              <a16:creationId xmlns:a16="http://schemas.microsoft.com/office/drawing/2014/main" id="{8510824E-CB40-47A4-8F65-BA3194535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0" name="TextBox 4829">
          <a:extLst>
            <a:ext uri="{FF2B5EF4-FFF2-40B4-BE49-F238E27FC236}">
              <a16:creationId xmlns:a16="http://schemas.microsoft.com/office/drawing/2014/main" id="{E94C2F85-A557-430E-AE7F-F1D48D7952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1" name="TextBox 4830">
          <a:extLst>
            <a:ext uri="{FF2B5EF4-FFF2-40B4-BE49-F238E27FC236}">
              <a16:creationId xmlns:a16="http://schemas.microsoft.com/office/drawing/2014/main" id="{6552899F-57AD-4FB3-A4A0-B752F8F0B4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2" name="TextBox 4831">
          <a:extLst>
            <a:ext uri="{FF2B5EF4-FFF2-40B4-BE49-F238E27FC236}">
              <a16:creationId xmlns:a16="http://schemas.microsoft.com/office/drawing/2014/main" id="{1B3D5BAD-3EBC-4233-BC7A-BA94A31C91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3" name="TextBox 4832">
          <a:extLst>
            <a:ext uri="{FF2B5EF4-FFF2-40B4-BE49-F238E27FC236}">
              <a16:creationId xmlns:a16="http://schemas.microsoft.com/office/drawing/2014/main" id="{6B9B6C39-4F8C-4156-8813-5FF59CFE7D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4" name="TextBox 4833">
          <a:extLst>
            <a:ext uri="{FF2B5EF4-FFF2-40B4-BE49-F238E27FC236}">
              <a16:creationId xmlns:a16="http://schemas.microsoft.com/office/drawing/2014/main" id="{969CE70C-983C-4B0F-873E-D2E7C0F91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5" name="TextBox 4834">
          <a:extLst>
            <a:ext uri="{FF2B5EF4-FFF2-40B4-BE49-F238E27FC236}">
              <a16:creationId xmlns:a16="http://schemas.microsoft.com/office/drawing/2014/main" id="{865F6DE0-8D00-4556-8299-C93707EC24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6" name="TextBox 4835">
          <a:extLst>
            <a:ext uri="{FF2B5EF4-FFF2-40B4-BE49-F238E27FC236}">
              <a16:creationId xmlns:a16="http://schemas.microsoft.com/office/drawing/2014/main" id="{B194D227-B350-4D7E-ADD7-0A4C209EBB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7" name="TextBox 4836">
          <a:extLst>
            <a:ext uri="{FF2B5EF4-FFF2-40B4-BE49-F238E27FC236}">
              <a16:creationId xmlns:a16="http://schemas.microsoft.com/office/drawing/2014/main" id="{05BC2E2B-0EE7-4623-911D-07541BC498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8" name="TextBox 4837">
          <a:extLst>
            <a:ext uri="{FF2B5EF4-FFF2-40B4-BE49-F238E27FC236}">
              <a16:creationId xmlns:a16="http://schemas.microsoft.com/office/drawing/2014/main" id="{93082805-1F60-4AAF-A528-1E50609D94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9" name="TextBox 4838">
          <a:extLst>
            <a:ext uri="{FF2B5EF4-FFF2-40B4-BE49-F238E27FC236}">
              <a16:creationId xmlns:a16="http://schemas.microsoft.com/office/drawing/2014/main" id="{64FAEBE1-7499-4AC3-B825-041B715711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0" name="TextBox 4839">
          <a:extLst>
            <a:ext uri="{FF2B5EF4-FFF2-40B4-BE49-F238E27FC236}">
              <a16:creationId xmlns:a16="http://schemas.microsoft.com/office/drawing/2014/main" id="{AE2A5C28-9AD3-44E9-A19E-E9ED12B799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1" name="TextBox 4840">
          <a:extLst>
            <a:ext uri="{FF2B5EF4-FFF2-40B4-BE49-F238E27FC236}">
              <a16:creationId xmlns:a16="http://schemas.microsoft.com/office/drawing/2014/main" id="{DEDDA057-E8C4-4348-A4FE-B781CD40E7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2" name="TextBox 4841">
          <a:extLst>
            <a:ext uri="{FF2B5EF4-FFF2-40B4-BE49-F238E27FC236}">
              <a16:creationId xmlns:a16="http://schemas.microsoft.com/office/drawing/2014/main" id="{F6258ACF-62B7-4418-860F-DDA9133BC9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3" name="TextBox 4842">
          <a:extLst>
            <a:ext uri="{FF2B5EF4-FFF2-40B4-BE49-F238E27FC236}">
              <a16:creationId xmlns:a16="http://schemas.microsoft.com/office/drawing/2014/main" id="{FC739BE4-07A9-492E-960D-4210DC1D8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4" name="TextBox 4843">
          <a:extLst>
            <a:ext uri="{FF2B5EF4-FFF2-40B4-BE49-F238E27FC236}">
              <a16:creationId xmlns:a16="http://schemas.microsoft.com/office/drawing/2014/main" id="{20DBB243-6588-46EC-BEB7-64865AC195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5" name="TextBox 4844">
          <a:extLst>
            <a:ext uri="{FF2B5EF4-FFF2-40B4-BE49-F238E27FC236}">
              <a16:creationId xmlns:a16="http://schemas.microsoft.com/office/drawing/2014/main" id="{DE374CD0-8CC0-4AE2-822D-7FAF07367B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6" name="TextBox 4845">
          <a:extLst>
            <a:ext uri="{FF2B5EF4-FFF2-40B4-BE49-F238E27FC236}">
              <a16:creationId xmlns:a16="http://schemas.microsoft.com/office/drawing/2014/main" id="{78684722-FE54-4CE6-B2D9-01CD19B802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7" name="TextBox 4846">
          <a:extLst>
            <a:ext uri="{FF2B5EF4-FFF2-40B4-BE49-F238E27FC236}">
              <a16:creationId xmlns:a16="http://schemas.microsoft.com/office/drawing/2014/main" id="{6088680F-199C-4AB4-AEEB-B842B911A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8" name="TextBox 4847">
          <a:extLst>
            <a:ext uri="{FF2B5EF4-FFF2-40B4-BE49-F238E27FC236}">
              <a16:creationId xmlns:a16="http://schemas.microsoft.com/office/drawing/2014/main" id="{20902231-029D-4859-A6F8-210F1AAC6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9" name="TextBox 4848">
          <a:extLst>
            <a:ext uri="{FF2B5EF4-FFF2-40B4-BE49-F238E27FC236}">
              <a16:creationId xmlns:a16="http://schemas.microsoft.com/office/drawing/2014/main" id="{AEB5C8A9-12C6-4ECD-84C2-1CA0FF3FE2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0" name="TextBox 4849">
          <a:extLst>
            <a:ext uri="{FF2B5EF4-FFF2-40B4-BE49-F238E27FC236}">
              <a16:creationId xmlns:a16="http://schemas.microsoft.com/office/drawing/2014/main" id="{3E701A44-A169-40DD-A45C-497793A8CB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1" name="TextBox 4850">
          <a:extLst>
            <a:ext uri="{FF2B5EF4-FFF2-40B4-BE49-F238E27FC236}">
              <a16:creationId xmlns:a16="http://schemas.microsoft.com/office/drawing/2014/main" id="{6284A72E-764E-471A-9FCA-D88434D637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2" name="TextBox 4851">
          <a:extLst>
            <a:ext uri="{FF2B5EF4-FFF2-40B4-BE49-F238E27FC236}">
              <a16:creationId xmlns:a16="http://schemas.microsoft.com/office/drawing/2014/main" id="{CC34B634-13F1-4AE3-AA72-7C7609A7C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3" name="TextBox 4852">
          <a:extLst>
            <a:ext uri="{FF2B5EF4-FFF2-40B4-BE49-F238E27FC236}">
              <a16:creationId xmlns:a16="http://schemas.microsoft.com/office/drawing/2014/main" id="{41DA35CC-20F4-4E4B-B075-021FF6614E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4" name="TextBox 4853">
          <a:extLst>
            <a:ext uri="{FF2B5EF4-FFF2-40B4-BE49-F238E27FC236}">
              <a16:creationId xmlns:a16="http://schemas.microsoft.com/office/drawing/2014/main" id="{7C5257CC-F2DC-4E6F-9991-3911B3A796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5" name="TextBox 4854">
          <a:extLst>
            <a:ext uri="{FF2B5EF4-FFF2-40B4-BE49-F238E27FC236}">
              <a16:creationId xmlns:a16="http://schemas.microsoft.com/office/drawing/2014/main" id="{AED59CC4-95DD-45FE-A7B9-4DFDAE8025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6" name="TextBox 4855">
          <a:extLst>
            <a:ext uri="{FF2B5EF4-FFF2-40B4-BE49-F238E27FC236}">
              <a16:creationId xmlns:a16="http://schemas.microsoft.com/office/drawing/2014/main" id="{1690C53E-5308-4B14-8E0F-74EBF8CBDC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7" name="TextBox 4856">
          <a:extLst>
            <a:ext uri="{FF2B5EF4-FFF2-40B4-BE49-F238E27FC236}">
              <a16:creationId xmlns:a16="http://schemas.microsoft.com/office/drawing/2014/main" id="{A3DC85FE-11E2-4BD8-978B-609F151354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8" name="TextBox 4857">
          <a:extLst>
            <a:ext uri="{FF2B5EF4-FFF2-40B4-BE49-F238E27FC236}">
              <a16:creationId xmlns:a16="http://schemas.microsoft.com/office/drawing/2014/main" id="{B6347926-5555-47FA-92CB-B5F7CCBF56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9" name="TextBox 4858">
          <a:extLst>
            <a:ext uri="{FF2B5EF4-FFF2-40B4-BE49-F238E27FC236}">
              <a16:creationId xmlns:a16="http://schemas.microsoft.com/office/drawing/2014/main" id="{42A08E7B-AECA-48B3-AC68-A5EE9A4635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0" name="TextBox 4859">
          <a:extLst>
            <a:ext uri="{FF2B5EF4-FFF2-40B4-BE49-F238E27FC236}">
              <a16:creationId xmlns:a16="http://schemas.microsoft.com/office/drawing/2014/main" id="{67828EB2-B1B0-45BA-80FD-74B3BBD461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1" name="TextBox 4860">
          <a:extLst>
            <a:ext uri="{FF2B5EF4-FFF2-40B4-BE49-F238E27FC236}">
              <a16:creationId xmlns:a16="http://schemas.microsoft.com/office/drawing/2014/main" id="{6642DE82-76C8-40C8-9B00-6A17024675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2" name="TextBox 4861">
          <a:extLst>
            <a:ext uri="{FF2B5EF4-FFF2-40B4-BE49-F238E27FC236}">
              <a16:creationId xmlns:a16="http://schemas.microsoft.com/office/drawing/2014/main" id="{095A0A81-6B70-4E42-BFC0-43F247DD43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3" name="TextBox 4862">
          <a:extLst>
            <a:ext uri="{FF2B5EF4-FFF2-40B4-BE49-F238E27FC236}">
              <a16:creationId xmlns:a16="http://schemas.microsoft.com/office/drawing/2014/main" id="{7737753A-39A9-4E23-98D2-C4C65EC5F4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4" name="TextBox 4863">
          <a:extLst>
            <a:ext uri="{FF2B5EF4-FFF2-40B4-BE49-F238E27FC236}">
              <a16:creationId xmlns:a16="http://schemas.microsoft.com/office/drawing/2014/main" id="{FACAC538-283E-469B-AE0E-471B274B6F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5" name="TextBox 4864">
          <a:extLst>
            <a:ext uri="{FF2B5EF4-FFF2-40B4-BE49-F238E27FC236}">
              <a16:creationId xmlns:a16="http://schemas.microsoft.com/office/drawing/2014/main" id="{E1D4853B-EF91-4B67-BCBA-6563921A29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6" name="TextBox 4865">
          <a:extLst>
            <a:ext uri="{FF2B5EF4-FFF2-40B4-BE49-F238E27FC236}">
              <a16:creationId xmlns:a16="http://schemas.microsoft.com/office/drawing/2014/main" id="{7CE70145-34A7-4D66-BBFC-F1943A902C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7" name="TextBox 4866">
          <a:extLst>
            <a:ext uri="{FF2B5EF4-FFF2-40B4-BE49-F238E27FC236}">
              <a16:creationId xmlns:a16="http://schemas.microsoft.com/office/drawing/2014/main" id="{06E76223-D74F-4D7A-83C1-712C8A5CF0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8" name="TextBox 4867">
          <a:extLst>
            <a:ext uri="{FF2B5EF4-FFF2-40B4-BE49-F238E27FC236}">
              <a16:creationId xmlns:a16="http://schemas.microsoft.com/office/drawing/2014/main" id="{1AA7BB1C-DCE9-4637-94A0-8C21FE880F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9" name="TextBox 4868">
          <a:extLst>
            <a:ext uri="{FF2B5EF4-FFF2-40B4-BE49-F238E27FC236}">
              <a16:creationId xmlns:a16="http://schemas.microsoft.com/office/drawing/2014/main" id="{68A2346E-693F-4A77-9AF5-03FD137261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0" name="TextBox 4869">
          <a:extLst>
            <a:ext uri="{FF2B5EF4-FFF2-40B4-BE49-F238E27FC236}">
              <a16:creationId xmlns:a16="http://schemas.microsoft.com/office/drawing/2014/main" id="{C24B7B6A-8FEF-440F-91D1-65451BBC17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1" name="TextBox 4870">
          <a:extLst>
            <a:ext uri="{FF2B5EF4-FFF2-40B4-BE49-F238E27FC236}">
              <a16:creationId xmlns:a16="http://schemas.microsoft.com/office/drawing/2014/main" id="{2A06DFBF-ADC5-4070-8616-657A1921A8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2" name="TextBox 4871">
          <a:extLst>
            <a:ext uri="{FF2B5EF4-FFF2-40B4-BE49-F238E27FC236}">
              <a16:creationId xmlns:a16="http://schemas.microsoft.com/office/drawing/2014/main" id="{44FE3BEA-3991-49F4-BD84-6A852F66C5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3" name="TextBox 4872">
          <a:extLst>
            <a:ext uri="{FF2B5EF4-FFF2-40B4-BE49-F238E27FC236}">
              <a16:creationId xmlns:a16="http://schemas.microsoft.com/office/drawing/2014/main" id="{122B9BE5-9BD4-44D5-BF42-87E28EDF86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4" name="TextBox 4873">
          <a:extLst>
            <a:ext uri="{FF2B5EF4-FFF2-40B4-BE49-F238E27FC236}">
              <a16:creationId xmlns:a16="http://schemas.microsoft.com/office/drawing/2014/main" id="{A9EB1A8E-38FB-4E89-9C22-2E23E940FF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5" name="TextBox 4874">
          <a:extLst>
            <a:ext uri="{FF2B5EF4-FFF2-40B4-BE49-F238E27FC236}">
              <a16:creationId xmlns:a16="http://schemas.microsoft.com/office/drawing/2014/main" id="{6E12CDA9-3950-4FF6-9D96-FBF4072794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6" name="TextBox 4875">
          <a:extLst>
            <a:ext uri="{FF2B5EF4-FFF2-40B4-BE49-F238E27FC236}">
              <a16:creationId xmlns:a16="http://schemas.microsoft.com/office/drawing/2014/main" id="{8E3DF457-E2C2-4C4A-A527-05ACBC9018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7" name="TextBox 4876">
          <a:extLst>
            <a:ext uri="{FF2B5EF4-FFF2-40B4-BE49-F238E27FC236}">
              <a16:creationId xmlns:a16="http://schemas.microsoft.com/office/drawing/2014/main" id="{27857ABC-F0AB-45DE-A22E-8943C3658D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8" name="TextBox 4877">
          <a:extLst>
            <a:ext uri="{FF2B5EF4-FFF2-40B4-BE49-F238E27FC236}">
              <a16:creationId xmlns:a16="http://schemas.microsoft.com/office/drawing/2014/main" id="{2C99AB75-8C77-408A-AAF2-7B4434086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9" name="TextBox 4878">
          <a:extLst>
            <a:ext uri="{FF2B5EF4-FFF2-40B4-BE49-F238E27FC236}">
              <a16:creationId xmlns:a16="http://schemas.microsoft.com/office/drawing/2014/main" id="{1D9BA7C6-253F-472F-A3A9-F49D28A332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0" name="TextBox 4879">
          <a:extLst>
            <a:ext uri="{FF2B5EF4-FFF2-40B4-BE49-F238E27FC236}">
              <a16:creationId xmlns:a16="http://schemas.microsoft.com/office/drawing/2014/main" id="{C378AF37-41CD-4B18-BAE8-6F8A061F7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1" name="TextBox 4880">
          <a:extLst>
            <a:ext uri="{FF2B5EF4-FFF2-40B4-BE49-F238E27FC236}">
              <a16:creationId xmlns:a16="http://schemas.microsoft.com/office/drawing/2014/main" id="{07A9C72F-A693-4A90-9731-DC9F34E8AF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2" name="TextBox 4881">
          <a:extLst>
            <a:ext uri="{FF2B5EF4-FFF2-40B4-BE49-F238E27FC236}">
              <a16:creationId xmlns:a16="http://schemas.microsoft.com/office/drawing/2014/main" id="{54F3AB57-3233-4396-8B2B-A5A59647BB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3" name="TextBox 4882">
          <a:extLst>
            <a:ext uri="{FF2B5EF4-FFF2-40B4-BE49-F238E27FC236}">
              <a16:creationId xmlns:a16="http://schemas.microsoft.com/office/drawing/2014/main" id="{409CF597-02B9-44FC-B16F-2C55FEF61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4" name="TextBox 4883">
          <a:extLst>
            <a:ext uri="{FF2B5EF4-FFF2-40B4-BE49-F238E27FC236}">
              <a16:creationId xmlns:a16="http://schemas.microsoft.com/office/drawing/2014/main" id="{EDC9CD4B-935A-4803-87C8-03CA7DEAEB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5" name="TextBox 4884">
          <a:extLst>
            <a:ext uri="{FF2B5EF4-FFF2-40B4-BE49-F238E27FC236}">
              <a16:creationId xmlns:a16="http://schemas.microsoft.com/office/drawing/2014/main" id="{B27561EE-6390-4E66-A337-0750E217EE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6" name="TextBox 4885">
          <a:extLst>
            <a:ext uri="{FF2B5EF4-FFF2-40B4-BE49-F238E27FC236}">
              <a16:creationId xmlns:a16="http://schemas.microsoft.com/office/drawing/2014/main" id="{3C687405-A962-43E3-A669-487BE2C18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7" name="TextBox 4886">
          <a:extLst>
            <a:ext uri="{FF2B5EF4-FFF2-40B4-BE49-F238E27FC236}">
              <a16:creationId xmlns:a16="http://schemas.microsoft.com/office/drawing/2014/main" id="{A9D23D67-2A4E-45EE-B885-5F43E6033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8" name="TextBox 4887">
          <a:extLst>
            <a:ext uri="{FF2B5EF4-FFF2-40B4-BE49-F238E27FC236}">
              <a16:creationId xmlns:a16="http://schemas.microsoft.com/office/drawing/2014/main" id="{AA304C99-4865-451D-BE56-F6A5BC1B14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9" name="TextBox 4888">
          <a:extLst>
            <a:ext uri="{FF2B5EF4-FFF2-40B4-BE49-F238E27FC236}">
              <a16:creationId xmlns:a16="http://schemas.microsoft.com/office/drawing/2014/main" id="{448A9A56-615E-465A-A8C0-A9304926E7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0" name="TextBox 4889">
          <a:extLst>
            <a:ext uri="{FF2B5EF4-FFF2-40B4-BE49-F238E27FC236}">
              <a16:creationId xmlns:a16="http://schemas.microsoft.com/office/drawing/2014/main" id="{0D7644AF-16C6-47EA-9E7F-33509C4AE2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1" name="TextBox 4890">
          <a:extLst>
            <a:ext uri="{FF2B5EF4-FFF2-40B4-BE49-F238E27FC236}">
              <a16:creationId xmlns:a16="http://schemas.microsoft.com/office/drawing/2014/main" id="{D7D033FC-C854-41B7-BE11-4312EDF950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2" name="TextBox 4891">
          <a:extLst>
            <a:ext uri="{FF2B5EF4-FFF2-40B4-BE49-F238E27FC236}">
              <a16:creationId xmlns:a16="http://schemas.microsoft.com/office/drawing/2014/main" id="{572D9BA0-DF8A-4137-9BE0-BBE8348F26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3" name="TextBox 4892">
          <a:extLst>
            <a:ext uri="{FF2B5EF4-FFF2-40B4-BE49-F238E27FC236}">
              <a16:creationId xmlns:a16="http://schemas.microsoft.com/office/drawing/2014/main" id="{F138A280-1C4C-4638-B172-C21DA5718A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4" name="TextBox 4893">
          <a:extLst>
            <a:ext uri="{FF2B5EF4-FFF2-40B4-BE49-F238E27FC236}">
              <a16:creationId xmlns:a16="http://schemas.microsoft.com/office/drawing/2014/main" id="{707D6FF8-C1A4-42FB-AB8F-C0688AC1DF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5" name="TextBox 4894">
          <a:extLst>
            <a:ext uri="{FF2B5EF4-FFF2-40B4-BE49-F238E27FC236}">
              <a16:creationId xmlns:a16="http://schemas.microsoft.com/office/drawing/2014/main" id="{9E4BD68B-16BC-402B-88B5-F9A5216538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6" name="TextBox 4895">
          <a:extLst>
            <a:ext uri="{FF2B5EF4-FFF2-40B4-BE49-F238E27FC236}">
              <a16:creationId xmlns:a16="http://schemas.microsoft.com/office/drawing/2014/main" id="{9773EE70-30A7-45AE-87B5-B0CCE4A621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7" name="TextBox 4896">
          <a:extLst>
            <a:ext uri="{FF2B5EF4-FFF2-40B4-BE49-F238E27FC236}">
              <a16:creationId xmlns:a16="http://schemas.microsoft.com/office/drawing/2014/main" id="{4E7A8F7A-BD19-4101-8922-A94252B3B8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8" name="TextBox 4897">
          <a:extLst>
            <a:ext uri="{FF2B5EF4-FFF2-40B4-BE49-F238E27FC236}">
              <a16:creationId xmlns:a16="http://schemas.microsoft.com/office/drawing/2014/main" id="{9A3273A9-A452-4603-B711-4FC8AA609E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9" name="TextBox 4898">
          <a:extLst>
            <a:ext uri="{FF2B5EF4-FFF2-40B4-BE49-F238E27FC236}">
              <a16:creationId xmlns:a16="http://schemas.microsoft.com/office/drawing/2014/main" id="{B618F88F-C303-429A-ADFE-3F05E0EAD0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0" name="TextBox 4899">
          <a:extLst>
            <a:ext uri="{FF2B5EF4-FFF2-40B4-BE49-F238E27FC236}">
              <a16:creationId xmlns:a16="http://schemas.microsoft.com/office/drawing/2014/main" id="{862BE849-57ED-4030-AA11-2485EF6E03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1" name="TextBox 4900">
          <a:extLst>
            <a:ext uri="{FF2B5EF4-FFF2-40B4-BE49-F238E27FC236}">
              <a16:creationId xmlns:a16="http://schemas.microsoft.com/office/drawing/2014/main" id="{579939F1-EAE9-412E-B8F5-542C7BC168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2" name="TextBox 4901">
          <a:extLst>
            <a:ext uri="{FF2B5EF4-FFF2-40B4-BE49-F238E27FC236}">
              <a16:creationId xmlns:a16="http://schemas.microsoft.com/office/drawing/2014/main" id="{1C9364C2-88A2-4995-A7FF-02C88DDFCD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3" name="TextBox 4902">
          <a:extLst>
            <a:ext uri="{FF2B5EF4-FFF2-40B4-BE49-F238E27FC236}">
              <a16:creationId xmlns:a16="http://schemas.microsoft.com/office/drawing/2014/main" id="{65F08614-1091-48A2-98D1-1037158C51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4" name="TextBox 4903">
          <a:extLst>
            <a:ext uri="{FF2B5EF4-FFF2-40B4-BE49-F238E27FC236}">
              <a16:creationId xmlns:a16="http://schemas.microsoft.com/office/drawing/2014/main" id="{36D5F6FD-35DA-492F-B515-D2C57C72FE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5" name="TextBox 4904">
          <a:extLst>
            <a:ext uri="{FF2B5EF4-FFF2-40B4-BE49-F238E27FC236}">
              <a16:creationId xmlns:a16="http://schemas.microsoft.com/office/drawing/2014/main" id="{77D2A311-7A8E-41C6-8D1E-3E8DF7A829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6" name="TextBox 4905">
          <a:extLst>
            <a:ext uri="{FF2B5EF4-FFF2-40B4-BE49-F238E27FC236}">
              <a16:creationId xmlns:a16="http://schemas.microsoft.com/office/drawing/2014/main" id="{56BD0788-1AD8-49A3-9B16-D732CD39B0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7" name="TextBox 4906">
          <a:extLst>
            <a:ext uri="{FF2B5EF4-FFF2-40B4-BE49-F238E27FC236}">
              <a16:creationId xmlns:a16="http://schemas.microsoft.com/office/drawing/2014/main" id="{0793B05A-4C86-4FE7-A886-CFB932305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8" name="TextBox 4907">
          <a:extLst>
            <a:ext uri="{FF2B5EF4-FFF2-40B4-BE49-F238E27FC236}">
              <a16:creationId xmlns:a16="http://schemas.microsoft.com/office/drawing/2014/main" id="{0A2E6C30-C0C0-4F9C-A9CE-A42EF468E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9" name="TextBox 4908">
          <a:extLst>
            <a:ext uri="{FF2B5EF4-FFF2-40B4-BE49-F238E27FC236}">
              <a16:creationId xmlns:a16="http://schemas.microsoft.com/office/drawing/2014/main" id="{F15B7E03-6242-4A61-A593-CCA3469A7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0" name="TextBox 4909">
          <a:extLst>
            <a:ext uri="{FF2B5EF4-FFF2-40B4-BE49-F238E27FC236}">
              <a16:creationId xmlns:a16="http://schemas.microsoft.com/office/drawing/2014/main" id="{DD54A579-7503-45B1-AB41-9B952B0246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1" name="TextBox 4910">
          <a:extLst>
            <a:ext uri="{FF2B5EF4-FFF2-40B4-BE49-F238E27FC236}">
              <a16:creationId xmlns:a16="http://schemas.microsoft.com/office/drawing/2014/main" id="{101D3735-32A0-4CB5-8D4C-F448192795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2" name="TextBox 4911">
          <a:extLst>
            <a:ext uri="{FF2B5EF4-FFF2-40B4-BE49-F238E27FC236}">
              <a16:creationId xmlns:a16="http://schemas.microsoft.com/office/drawing/2014/main" id="{761BFDE2-4B53-4EB4-8D4C-C13FB7D30C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3" name="TextBox 4912">
          <a:extLst>
            <a:ext uri="{FF2B5EF4-FFF2-40B4-BE49-F238E27FC236}">
              <a16:creationId xmlns:a16="http://schemas.microsoft.com/office/drawing/2014/main" id="{BF5EE97B-1012-4CDD-A93D-D5474E3E6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4" name="TextBox 4913">
          <a:extLst>
            <a:ext uri="{FF2B5EF4-FFF2-40B4-BE49-F238E27FC236}">
              <a16:creationId xmlns:a16="http://schemas.microsoft.com/office/drawing/2014/main" id="{6AAAEE58-51B9-43EE-9FCF-D4CF20AA3C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5" name="TextBox 4914">
          <a:extLst>
            <a:ext uri="{FF2B5EF4-FFF2-40B4-BE49-F238E27FC236}">
              <a16:creationId xmlns:a16="http://schemas.microsoft.com/office/drawing/2014/main" id="{F743A210-C7F5-4ADA-B237-F9A3D71050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6" name="TextBox 4915">
          <a:extLst>
            <a:ext uri="{FF2B5EF4-FFF2-40B4-BE49-F238E27FC236}">
              <a16:creationId xmlns:a16="http://schemas.microsoft.com/office/drawing/2014/main" id="{2064A717-54B4-46E2-9730-541F778999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7" name="TextBox 4916">
          <a:extLst>
            <a:ext uri="{FF2B5EF4-FFF2-40B4-BE49-F238E27FC236}">
              <a16:creationId xmlns:a16="http://schemas.microsoft.com/office/drawing/2014/main" id="{C0AE04A1-4A4D-4345-9761-9AB81F6FBD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8" name="TextBox 4917">
          <a:extLst>
            <a:ext uri="{FF2B5EF4-FFF2-40B4-BE49-F238E27FC236}">
              <a16:creationId xmlns:a16="http://schemas.microsoft.com/office/drawing/2014/main" id="{14AD3B66-EAC2-4CB4-8FCE-C8BE64F7C2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9" name="TextBox 4918">
          <a:extLst>
            <a:ext uri="{FF2B5EF4-FFF2-40B4-BE49-F238E27FC236}">
              <a16:creationId xmlns:a16="http://schemas.microsoft.com/office/drawing/2014/main" id="{1316CAF8-9B72-4B9E-B937-312259060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0" name="TextBox 4919">
          <a:extLst>
            <a:ext uri="{FF2B5EF4-FFF2-40B4-BE49-F238E27FC236}">
              <a16:creationId xmlns:a16="http://schemas.microsoft.com/office/drawing/2014/main" id="{EED28B53-CF61-4B13-8BAA-2CA21FC81E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1" name="TextBox 4920">
          <a:extLst>
            <a:ext uri="{FF2B5EF4-FFF2-40B4-BE49-F238E27FC236}">
              <a16:creationId xmlns:a16="http://schemas.microsoft.com/office/drawing/2014/main" id="{003AAA9F-1F78-4E9D-B140-AA28D1A36E0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2" name="TextBox 4921">
          <a:extLst>
            <a:ext uri="{FF2B5EF4-FFF2-40B4-BE49-F238E27FC236}">
              <a16:creationId xmlns:a16="http://schemas.microsoft.com/office/drawing/2014/main" id="{710063F8-2FE7-4A0E-9125-4D69BD747F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3" name="TextBox 4922">
          <a:extLst>
            <a:ext uri="{FF2B5EF4-FFF2-40B4-BE49-F238E27FC236}">
              <a16:creationId xmlns:a16="http://schemas.microsoft.com/office/drawing/2014/main" id="{97D0C670-9824-48B2-B3F9-797088FF85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4" name="TextBox 4923">
          <a:extLst>
            <a:ext uri="{FF2B5EF4-FFF2-40B4-BE49-F238E27FC236}">
              <a16:creationId xmlns:a16="http://schemas.microsoft.com/office/drawing/2014/main" id="{AF38B64B-843B-4D15-AE45-3AACCED564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5" name="TextBox 4924">
          <a:extLst>
            <a:ext uri="{FF2B5EF4-FFF2-40B4-BE49-F238E27FC236}">
              <a16:creationId xmlns:a16="http://schemas.microsoft.com/office/drawing/2014/main" id="{8F366CF1-A66A-4CB6-A3C1-F5FD868493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6" name="TextBox 4925">
          <a:extLst>
            <a:ext uri="{FF2B5EF4-FFF2-40B4-BE49-F238E27FC236}">
              <a16:creationId xmlns:a16="http://schemas.microsoft.com/office/drawing/2014/main" id="{F4687487-DEDF-4C25-9EE8-C19D16F1C3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7" name="TextBox 4926">
          <a:extLst>
            <a:ext uri="{FF2B5EF4-FFF2-40B4-BE49-F238E27FC236}">
              <a16:creationId xmlns:a16="http://schemas.microsoft.com/office/drawing/2014/main" id="{11218524-3007-4379-B334-0EED8AA92B7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8" name="TextBox 4927">
          <a:extLst>
            <a:ext uri="{FF2B5EF4-FFF2-40B4-BE49-F238E27FC236}">
              <a16:creationId xmlns:a16="http://schemas.microsoft.com/office/drawing/2014/main" id="{32B17DC4-AB1B-4295-8FF8-6D50AC2DD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9" name="TextBox 4928">
          <a:extLst>
            <a:ext uri="{FF2B5EF4-FFF2-40B4-BE49-F238E27FC236}">
              <a16:creationId xmlns:a16="http://schemas.microsoft.com/office/drawing/2014/main" id="{CBC7DD6A-12D5-4F8F-AD71-CB824499021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0" name="TextBox 4929">
          <a:extLst>
            <a:ext uri="{FF2B5EF4-FFF2-40B4-BE49-F238E27FC236}">
              <a16:creationId xmlns:a16="http://schemas.microsoft.com/office/drawing/2014/main" id="{89593362-C1B0-44A5-B3A4-45315FBB88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1" name="TextBox 4930">
          <a:extLst>
            <a:ext uri="{FF2B5EF4-FFF2-40B4-BE49-F238E27FC236}">
              <a16:creationId xmlns:a16="http://schemas.microsoft.com/office/drawing/2014/main" id="{623D6D13-0E8F-4DB2-AA47-004AF8EA59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2" name="TextBox 4931">
          <a:extLst>
            <a:ext uri="{FF2B5EF4-FFF2-40B4-BE49-F238E27FC236}">
              <a16:creationId xmlns:a16="http://schemas.microsoft.com/office/drawing/2014/main" id="{BA9AF90E-F2F5-47FA-9186-3942DD4E3B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3" name="TextBox 4932">
          <a:extLst>
            <a:ext uri="{FF2B5EF4-FFF2-40B4-BE49-F238E27FC236}">
              <a16:creationId xmlns:a16="http://schemas.microsoft.com/office/drawing/2014/main" id="{165B4200-CDB0-4A3B-A757-08D647621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4" name="TextBox 4933">
          <a:extLst>
            <a:ext uri="{FF2B5EF4-FFF2-40B4-BE49-F238E27FC236}">
              <a16:creationId xmlns:a16="http://schemas.microsoft.com/office/drawing/2014/main" id="{D6C115B2-CAFD-40CF-9678-7C1B9DFB35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5" name="TextBox 4934">
          <a:extLst>
            <a:ext uri="{FF2B5EF4-FFF2-40B4-BE49-F238E27FC236}">
              <a16:creationId xmlns:a16="http://schemas.microsoft.com/office/drawing/2014/main" id="{09DE96B8-5C6B-4A01-80D1-FAE7B54C7D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6" name="TextBox 4935">
          <a:extLst>
            <a:ext uri="{FF2B5EF4-FFF2-40B4-BE49-F238E27FC236}">
              <a16:creationId xmlns:a16="http://schemas.microsoft.com/office/drawing/2014/main" id="{029FF596-A26C-41B0-B280-81AEC9A36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7" name="TextBox 4936">
          <a:extLst>
            <a:ext uri="{FF2B5EF4-FFF2-40B4-BE49-F238E27FC236}">
              <a16:creationId xmlns:a16="http://schemas.microsoft.com/office/drawing/2014/main" id="{4CF09571-A8F7-4711-88F0-2CAC7968D2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8" name="TextBox 4937">
          <a:extLst>
            <a:ext uri="{FF2B5EF4-FFF2-40B4-BE49-F238E27FC236}">
              <a16:creationId xmlns:a16="http://schemas.microsoft.com/office/drawing/2014/main" id="{FCFD8101-FBE4-4D7A-8CB3-0A75524D0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9" name="TextBox 4938">
          <a:extLst>
            <a:ext uri="{FF2B5EF4-FFF2-40B4-BE49-F238E27FC236}">
              <a16:creationId xmlns:a16="http://schemas.microsoft.com/office/drawing/2014/main" id="{F82E5951-0AAE-45E2-BAF5-2A1E993DE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0" name="TextBox 4939">
          <a:extLst>
            <a:ext uri="{FF2B5EF4-FFF2-40B4-BE49-F238E27FC236}">
              <a16:creationId xmlns:a16="http://schemas.microsoft.com/office/drawing/2014/main" id="{83E212A0-F793-4FD1-A842-E293C8044C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1" name="TextBox 4940">
          <a:extLst>
            <a:ext uri="{FF2B5EF4-FFF2-40B4-BE49-F238E27FC236}">
              <a16:creationId xmlns:a16="http://schemas.microsoft.com/office/drawing/2014/main" id="{FD9431D6-7205-4CC0-9F93-3352A02B8D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2" name="TextBox 4941">
          <a:extLst>
            <a:ext uri="{FF2B5EF4-FFF2-40B4-BE49-F238E27FC236}">
              <a16:creationId xmlns:a16="http://schemas.microsoft.com/office/drawing/2014/main" id="{18D769A4-7030-478B-A011-03CB032AAC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3" name="TextBox 4942">
          <a:extLst>
            <a:ext uri="{FF2B5EF4-FFF2-40B4-BE49-F238E27FC236}">
              <a16:creationId xmlns:a16="http://schemas.microsoft.com/office/drawing/2014/main" id="{FB84F745-AD3F-494D-B9C7-B61EFE80E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4" name="TextBox 4943">
          <a:extLst>
            <a:ext uri="{FF2B5EF4-FFF2-40B4-BE49-F238E27FC236}">
              <a16:creationId xmlns:a16="http://schemas.microsoft.com/office/drawing/2014/main" id="{559498DB-1E32-4731-9B86-AD11D5FD3B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5" name="TextBox 4944">
          <a:extLst>
            <a:ext uri="{FF2B5EF4-FFF2-40B4-BE49-F238E27FC236}">
              <a16:creationId xmlns:a16="http://schemas.microsoft.com/office/drawing/2014/main" id="{EE3FC7EF-5DB3-4616-ABAB-E580621B04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6" name="TextBox 4945">
          <a:extLst>
            <a:ext uri="{FF2B5EF4-FFF2-40B4-BE49-F238E27FC236}">
              <a16:creationId xmlns:a16="http://schemas.microsoft.com/office/drawing/2014/main" id="{145D6A2F-91A8-4F85-ACCD-DAC37E2B9B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7" name="TextBox 4946">
          <a:extLst>
            <a:ext uri="{FF2B5EF4-FFF2-40B4-BE49-F238E27FC236}">
              <a16:creationId xmlns:a16="http://schemas.microsoft.com/office/drawing/2014/main" id="{80A99802-13E0-43A7-8EC4-09E133E610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8" name="TextBox 4947">
          <a:extLst>
            <a:ext uri="{FF2B5EF4-FFF2-40B4-BE49-F238E27FC236}">
              <a16:creationId xmlns:a16="http://schemas.microsoft.com/office/drawing/2014/main" id="{FD2053BD-B3DE-4AAC-8CD5-2DDB547AAB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9" name="TextBox 4948">
          <a:extLst>
            <a:ext uri="{FF2B5EF4-FFF2-40B4-BE49-F238E27FC236}">
              <a16:creationId xmlns:a16="http://schemas.microsoft.com/office/drawing/2014/main" id="{B6CF4187-FD52-45AB-A3D2-B9488C7BDB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0" name="TextBox 4949">
          <a:extLst>
            <a:ext uri="{FF2B5EF4-FFF2-40B4-BE49-F238E27FC236}">
              <a16:creationId xmlns:a16="http://schemas.microsoft.com/office/drawing/2014/main" id="{6EB4C964-B4D8-4112-9BC2-E3583EFE89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1" name="TextBox 4950">
          <a:extLst>
            <a:ext uri="{FF2B5EF4-FFF2-40B4-BE49-F238E27FC236}">
              <a16:creationId xmlns:a16="http://schemas.microsoft.com/office/drawing/2014/main" id="{86D8E4A7-DA96-4E92-B2B8-C50513720D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2" name="TextBox 4951">
          <a:extLst>
            <a:ext uri="{FF2B5EF4-FFF2-40B4-BE49-F238E27FC236}">
              <a16:creationId xmlns:a16="http://schemas.microsoft.com/office/drawing/2014/main" id="{CA5C823F-5095-495B-8FDD-32B0ED8F77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3" name="TextBox 4952">
          <a:extLst>
            <a:ext uri="{FF2B5EF4-FFF2-40B4-BE49-F238E27FC236}">
              <a16:creationId xmlns:a16="http://schemas.microsoft.com/office/drawing/2014/main" id="{12F6D853-B6B9-4809-931C-C36A30E29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4" name="TextBox 4953">
          <a:extLst>
            <a:ext uri="{FF2B5EF4-FFF2-40B4-BE49-F238E27FC236}">
              <a16:creationId xmlns:a16="http://schemas.microsoft.com/office/drawing/2014/main" id="{A9404D92-7838-4FE2-ACA9-85620B47E8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5" name="TextBox 4954">
          <a:extLst>
            <a:ext uri="{FF2B5EF4-FFF2-40B4-BE49-F238E27FC236}">
              <a16:creationId xmlns:a16="http://schemas.microsoft.com/office/drawing/2014/main" id="{10249063-AA0A-44BF-B1C9-9745129590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6" name="TextBox 4955">
          <a:extLst>
            <a:ext uri="{FF2B5EF4-FFF2-40B4-BE49-F238E27FC236}">
              <a16:creationId xmlns:a16="http://schemas.microsoft.com/office/drawing/2014/main" id="{880418D2-46F6-4CDD-9735-2BAB036D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7" name="TextBox 4956">
          <a:extLst>
            <a:ext uri="{FF2B5EF4-FFF2-40B4-BE49-F238E27FC236}">
              <a16:creationId xmlns:a16="http://schemas.microsoft.com/office/drawing/2014/main" id="{44F08765-CD11-4058-AA26-B19C494F62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8" name="TextBox 4957">
          <a:extLst>
            <a:ext uri="{FF2B5EF4-FFF2-40B4-BE49-F238E27FC236}">
              <a16:creationId xmlns:a16="http://schemas.microsoft.com/office/drawing/2014/main" id="{733BDA1C-70B3-47A9-AE0F-35E77041C6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9" name="TextBox 4958">
          <a:extLst>
            <a:ext uri="{FF2B5EF4-FFF2-40B4-BE49-F238E27FC236}">
              <a16:creationId xmlns:a16="http://schemas.microsoft.com/office/drawing/2014/main" id="{377E5DCC-C756-419E-8120-488B9661E9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0" name="TextBox 4959">
          <a:extLst>
            <a:ext uri="{FF2B5EF4-FFF2-40B4-BE49-F238E27FC236}">
              <a16:creationId xmlns:a16="http://schemas.microsoft.com/office/drawing/2014/main" id="{F82B3492-F1B4-48E8-A1CC-F3706A75A9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1" name="TextBox 4960">
          <a:extLst>
            <a:ext uri="{FF2B5EF4-FFF2-40B4-BE49-F238E27FC236}">
              <a16:creationId xmlns:a16="http://schemas.microsoft.com/office/drawing/2014/main" id="{D8642A82-180F-4241-B6AB-6668679A38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2" name="TextBox 4961">
          <a:extLst>
            <a:ext uri="{FF2B5EF4-FFF2-40B4-BE49-F238E27FC236}">
              <a16:creationId xmlns:a16="http://schemas.microsoft.com/office/drawing/2014/main" id="{7DA16C35-63C8-44E0-BAD4-1BE1A61755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3" name="TextBox 4962">
          <a:extLst>
            <a:ext uri="{FF2B5EF4-FFF2-40B4-BE49-F238E27FC236}">
              <a16:creationId xmlns:a16="http://schemas.microsoft.com/office/drawing/2014/main" id="{069C67EF-BB47-4B9D-8B85-E0C10AA80D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4" name="TextBox 4963">
          <a:extLst>
            <a:ext uri="{FF2B5EF4-FFF2-40B4-BE49-F238E27FC236}">
              <a16:creationId xmlns:a16="http://schemas.microsoft.com/office/drawing/2014/main" id="{556324A7-2298-4138-9B03-BF9860848A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5" name="TextBox 4964">
          <a:extLst>
            <a:ext uri="{FF2B5EF4-FFF2-40B4-BE49-F238E27FC236}">
              <a16:creationId xmlns:a16="http://schemas.microsoft.com/office/drawing/2014/main" id="{FA6F66FA-2D17-4975-B43A-4229A7B2B2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6" name="TextBox 4965">
          <a:extLst>
            <a:ext uri="{FF2B5EF4-FFF2-40B4-BE49-F238E27FC236}">
              <a16:creationId xmlns:a16="http://schemas.microsoft.com/office/drawing/2014/main" id="{DC079DCA-5963-486E-9ADA-B7D8C9AEC2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7" name="TextBox 4966">
          <a:extLst>
            <a:ext uri="{FF2B5EF4-FFF2-40B4-BE49-F238E27FC236}">
              <a16:creationId xmlns:a16="http://schemas.microsoft.com/office/drawing/2014/main" id="{4944B32A-07EF-4084-BE6B-8FF45DF0A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8" name="TextBox 4967">
          <a:extLst>
            <a:ext uri="{FF2B5EF4-FFF2-40B4-BE49-F238E27FC236}">
              <a16:creationId xmlns:a16="http://schemas.microsoft.com/office/drawing/2014/main" id="{5A2855FA-C2A4-449B-B90F-D57EAF4867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9" name="TextBox 4968">
          <a:extLst>
            <a:ext uri="{FF2B5EF4-FFF2-40B4-BE49-F238E27FC236}">
              <a16:creationId xmlns:a16="http://schemas.microsoft.com/office/drawing/2014/main" id="{99053DE4-B294-4DB3-ABF3-DE4B7470E2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0" name="TextBox 4969">
          <a:extLst>
            <a:ext uri="{FF2B5EF4-FFF2-40B4-BE49-F238E27FC236}">
              <a16:creationId xmlns:a16="http://schemas.microsoft.com/office/drawing/2014/main" id="{40F00DBF-2183-44DA-A832-CDD70006FC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1" name="TextBox 4970">
          <a:extLst>
            <a:ext uri="{FF2B5EF4-FFF2-40B4-BE49-F238E27FC236}">
              <a16:creationId xmlns:a16="http://schemas.microsoft.com/office/drawing/2014/main" id="{F5169B02-6D37-453A-887B-485C80518C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2" name="TextBox 4971">
          <a:extLst>
            <a:ext uri="{FF2B5EF4-FFF2-40B4-BE49-F238E27FC236}">
              <a16:creationId xmlns:a16="http://schemas.microsoft.com/office/drawing/2014/main" id="{DF33403B-5C22-48C4-8AFB-E549F58CD3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3" name="TextBox 4972">
          <a:extLst>
            <a:ext uri="{FF2B5EF4-FFF2-40B4-BE49-F238E27FC236}">
              <a16:creationId xmlns:a16="http://schemas.microsoft.com/office/drawing/2014/main" id="{C57C68E8-2665-4C44-929F-3CB17C5983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4" name="TextBox 4973">
          <a:extLst>
            <a:ext uri="{FF2B5EF4-FFF2-40B4-BE49-F238E27FC236}">
              <a16:creationId xmlns:a16="http://schemas.microsoft.com/office/drawing/2014/main" id="{263DE3AA-8944-4577-839C-07E48AE096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5" name="TextBox 4974">
          <a:extLst>
            <a:ext uri="{FF2B5EF4-FFF2-40B4-BE49-F238E27FC236}">
              <a16:creationId xmlns:a16="http://schemas.microsoft.com/office/drawing/2014/main" id="{CA052784-B98D-41FF-B492-B465A089F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6" name="TextBox 4975">
          <a:extLst>
            <a:ext uri="{FF2B5EF4-FFF2-40B4-BE49-F238E27FC236}">
              <a16:creationId xmlns:a16="http://schemas.microsoft.com/office/drawing/2014/main" id="{1D7AACE1-1B5F-42ED-971E-DAD0B90BA7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7" name="TextBox 4976">
          <a:extLst>
            <a:ext uri="{FF2B5EF4-FFF2-40B4-BE49-F238E27FC236}">
              <a16:creationId xmlns:a16="http://schemas.microsoft.com/office/drawing/2014/main" id="{4129A5CA-D85E-43BE-8EED-89F27DDE23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8" name="TextBox 4977">
          <a:extLst>
            <a:ext uri="{FF2B5EF4-FFF2-40B4-BE49-F238E27FC236}">
              <a16:creationId xmlns:a16="http://schemas.microsoft.com/office/drawing/2014/main" id="{2DEA86DC-748D-4477-B3FC-0DF55A686F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9" name="TextBox 4978">
          <a:extLst>
            <a:ext uri="{FF2B5EF4-FFF2-40B4-BE49-F238E27FC236}">
              <a16:creationId xmlns:a16="http://schemas.microsoft.com/office/drawing/2014/main" id="{4FF1ADAF-5E98-476A-8013-9D50092263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0" name="TextBox 4979">
          <a:extLst>
            <a:ext uri="{FF2B5EF4-FFF2-40B4-BE49-F238E27FC236}">
              <a16:creationId xmlns:a16="http://schemas.microsoft.com/office/drawing/2014/main" id="{521BFFF7-E845-4186-9710-BC5432D477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1" name="TextBox 4980">
          <a:extLst>
            <a:ext uri="{FF2B5EF4-FFF2-40B4-BE49-F238E27FC236}">
              <a16:creationId xmlns:a16="http://schemas.microsoft.com/office/drawing/2014/main" id="{E78D0780-0279-404D-9017-64763D2389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2" name="TextBox 4981">
          <a:extLst>
            <a:ext uri="{FF2B5EF4-FFF2-40B4-BE49-F238E27FC236}">
              <a16:creationId xmlns:a16="http://schemas.microsoft.com/office/drawing/2014/main" id="{BB54F8EB-8A85-4EE3-B7C3-9E30EC83AA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3" name="TextBox 4982">
          <a:extLst>
            <a:ext uri="{FF2B5EF4-FFF2-40B4-BE49-F238E27FC236}">
              <a16:creationId xmlns:a16="http://schemas.microsoft.com/office/drawing/2014/main" id="{23F1410D-32F8-4AFD-94B8-016160363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4" name="TextBox 4983">
          <a:extLst>
            <a:ext uri="{FF2B5EF4-FFF2-40B4-BE49-F238E27FC236}">
              <a16:creationId xmlns:a16="http://schemas.microsoft.com/office/drawing/2014/main" id="{B4822237-A851-48F6-AA3B-FFA34366AF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5" name="TextBox 4984">
          <a:extLst>
            <a:ext uri="{FF2B5EF4-FFF2-40B4-BE49-F238E27FC236}">
              <a16:creationId xmlns:a16="http://schemas.microsoft.com/office/drawing/2014/main" id="{06FAE9EB-05BD-43BC-9DC0-43B463B8EED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6" name="TextBox 4985">
          <a:extLst>
            <a:ext uri="{FF2B5EF4-FFF2-40B4-BE49-F238E27FC236}">
              <a16:creationId xmlns:a16="http://schemas.microsoft.com/office/drawing/2014/main" id="{DE5432E3-C998-4DE1-844E-A8CF99ED6B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7" name="TextBox 4986">
          <a:extLst>
            <a:ext uri="{FF2B5EF4-FFF2-40B4-BE49-F238E27FC236}">
              <a16:creationId xmlns:a16="http://schemas.microsoft.com/office/drawing/2014/main" id="{5AD3E6E7-5F11-42A5-A832-74549905A6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8" name="TextBox 4987">
          <a:extLst>
            <a:ext uri="{FF2B5EF4-FFF2-40B4-BE49-F238E27FC236}">
              <a16:creationId xmlns:a16="http://schemas.microsoft.com/office/drawing/2014/main" id="{119BC891-30F0-4A32-BEC1-73C80DB5ED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9" name="TextBox 4988">
          <a:extLst>
            <a:ext uri="{FF2B5EF4-FFF2-40B4-BE49-F238E27FC236}">
              <a16:creationId xmlns:a16="http://schemas.microsoft.com/office/drawing/2014/main" id="{0ED0EBF3-2600-4810-A406-BBD68975D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0" name="TextBox 4989">
          <a:extLst>
            <a:ext uri="{FF2B5EF4-FFF2-40B4-BE49-F238E27FC236}">
              <a16:creationId xmlns:a16="http://schemas.microsoft.com/office/drawing/2014/main" id="{AF60ADB1-1B5A-4500-8279-5C292C9D98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1" name="TextBox 4990">
          <a:extLst>
            <a:ext uri="{FF2B5EF4-FFF2-40B4-BE49-F238E27FC236}">
              <a16:creationId xmlns:a16="http://schemas.microsoft.com/office/drawing/2014/main" id="{CCBCFC1C-BEA5-42E9-A1FD-755366E416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2" name="TextBox 4991">
          <a:extLst>
            <a:ext uri="{FF2B5EF4-FFF2-40B4-BE49-F238E27FC236}">
              <a16:creationId xmlns:a16="http://schemas.microsoft.com/office/drawing/2014/main" id="{02D9162C-D925-42CE-8E69-C451D0790B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3" name="TextBox 4992">
          <a:extLst>
            <a:ext uri="{FF2B5EF4-FFF2-40B4-BE49-F238E27FC236}">
              <a16:creationId xmlns:a16="http://schemas.microsoft.com/office/drawing/2014/main" id="{EB361F6D-4ECD-46DF-A2E2-74B6525A7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4" name="TextBox 4993">
          <a:extLst>
            <a:ext uri="{FF2B5EF4-FFF2-40B4-BE49-F238E27FC236}">
              <a16:creationId xmlns:a16="http://schemas.microsoft.com/office/drawing/2014/main" id="{7954679C-E983-4A91-BA00-7066EC012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5" name="TextBox 4994">
          <a:extLst>
            <a:ext uri="{FF2B5EF4-FFF2-40B4-BE49-F238E27FC236}">
              <a16:creationId xmlns:a16="http://schemas.microsoft.com/office/drawing/2014/main" id="{D52E8587-12CD-4749-BEE6-DFCDFF29A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6" name="TextBox 4995">
          <a:extLst>
            <a:ext uri="{FF2B5EF4-FFF2-40B4-BE49-F238E27FC236}">
              <a16:creationId xmlns:a16="http://schemas.microsoft.com/office/drawing/2014/main" id="{9483B1B2-C52C-45BB-9F49-E1C20FB31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7" name="TextBox 4996">
          <a:extLst>
            <a:ext uri="{FF2B5EF4-FFF2-40B4-BE49-F238E27FC236}">
              <a16:creationId xmlns:a16="http://schemas.microsoft.com/office/drawing/2014/main" id="{43F7040C-E911-4ECE-B154-8889CBC819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8" name="TextBox 4997">
          <a:extLst>
            <a:ext uri="{FF2B5EF4-FFF2-40B4-BE49-F238E27FC236}">
              <a16:creationId xmlns:a16="http://schemas.microsoft.com/office/drawing/2014/main" id="{59E855DC-4739-4CF2-9B2D-D187A2B021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9" name="TextBox 4998">
          <a:extLst>
            <a:ext uri="{FF2B5EF4-FFF2-40B4-BE49-F238E27FC236}">
              <a16:creationId xmlns:a16="http://schemas.microsoft.com/office/drawing/2014/main" id="{61B9AE83-73DE-44E9-A1AB-BBCCE784E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0" name="TextBox 4999">
          <a:extLst>
            <a:ext uri="{FF2B5EF4-FFF2-40B4-BE49-F238E27FC236}">
              <a16:creationId xmlns:a16="http://schemas.microsoft.com/office/drawing/2014/main" id="{71C74DBE-ECE5-486C-A45B-12F5195A4C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1" name="TextBox 5000">
          <a:extLst>
            <a:ext uri="{FF2B5EF4-FFF2-40B4-BE49-F238E27FC236}">
              <a16:creationId xmlns:a16="http://schemas.microsoft.com/office/drawing/2014/main" id="{E66498A0-7D55-4CAD-AFED-7E3E85A92A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2" name="TextBox 5001">
          <a:extLst>
            <a:ext uri="{FF2B5EF4-FFF2-40B4-BE49-F238E27FC236}">
              <a16:creationId xmlns:a16="http://schemas.microsoft.com/office/drawing/2014/main" id="{25BA6196-563B-4D84-B8DA-B8EE7A1691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3" name="TextBox 5002">
          <a:extLst>
            <a:ext uri="{FF2B5EF4-FFF2-40B4-BE49-F238E27FC236}">
              <a16:creationId xmlns:a16="http://schemas.microsoft.com/office/drawing/2014/main" id="{9E6C2F34-F0A8-44B2-9004-C1C5D9E5D9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4" name="TextBox 5003">
          <a:extLst>
            <a:ext uri="{FF2B5EF4-FFF2-40B4-BE49-F238E27FC236}">
              <a16:creationId xmlns:a16="http://schemas.microsoft.com/office/drawing/2014/main" id="{6F46BD8E-AC8F-4141-AFF9-18F8741133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5" name="TextBox 5004">
          <a:extLst>
            <a:ext uri="{FF2B5EF4-FFF2-40B4-BE49-F238E27FC236}">
              <a16:creationId xmlns:a16="http://schemas.microsoft.com/office/drawing/2014/main" id="{15408B6A-5A40-49E8-AEEB-95FD4E3246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6" name="TextBox 5005">
          <a:extLst>
            <a:ext uri="{FF2B5EF4-FFF2-40B4-BE49-F238E27FC236}">
              <a16:creationId xmlns:a16="http://schemas.microsoft.com/office/drawing/2014/main" id="{38812378-DBDA-439F-A9E4-203820558A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7" name="TextBox 5006">
          <a:extLst>
            <a:ext uri="{FF2B5EF4-FFF2-40B4-BE49-F238E27FC236}">
              <a16:creationId xmlns:a16="http://schemas.microsoft.com/office/drawing/2014/main" id="{4A98294E-4263-4E8B-A51D-57D4283302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8" name="TextBox 5007">
          <a:extLst>
            <a:ext uri="{FF2B5EF4-FFF2-40B4-BE49-F238E27FC236}">
              <a16:creationId xmlns:a16="http://schemas.microsoft.com/office/drawing/2014/main" id="{34092F4D-B556-4070-B6A3-55351A70EF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9" name="TextBox 5008">
          <a:extLst>
            <a:ext uri="{FF2B5EF4-FFF2-40B4-BE49-F238E27FC236}">
              <a16:creationId xmlns:a16="http://schemas.microsoft.com/office/drawing/2014/main" id="{25043F53-4E67-4ADD-B34D-C743CBC0F7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0" name="TextBox 5009">
          <a:extLst>
            <a:ext uri="{FF2B5EF4-FFF2-40B4-BE49-F238E27FC236}">
              <a16:creationId xmlns:a16="http://schemas.microsoft.com/office/drawing/2014/main" id="{CE804052-AB7A-4BF4-82DB-544F1E3D01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1" name="TextBox 5010">
          <a:extLst>
            <a:ext uri="{FF2B5EF4-FFF2-40B4-BE49-F238E27FC236}">
              <a16:creationId xmlns:a16="http://schemas.microsoft.com/office/drawing/2014/main" id="{1D0EE5DA-973A-4A1C-9E21-A735C62F5F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2" name="TextBox 5011">
          <a:extLst>
            <a:ext uri="{FF2B5EF4-FFF2-40B4-BE49-F238E27FC236}">
              <a16:creationId xmlns:a16="http://schemas.microsoft.com/office/drawing/2014/main" id="{F1D16B50-417A-46AD-BA12-C4DF4450FE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3" name="TextBox 5012">
          <a:extLst>
            <a:ext uri="{FF2B5EF4-FFF2-40B4-BE49-F238E27FC236}">
              <a16:creationId xmlns:a16="http://schemas.microsoft.com/office/drawing/2014/main" id="{6C51BD45-C64D-4D73-AE49-C24E3B2737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4" name="TextBox 5013">
          <a:extLst>
            <a:ext uri="{FF2B5EF4-FFF2-40B4-BE49-F238E27FC236}">
              <a16:creationId xmlns:a16="http://schemas.microsoft.com/office/drawing/2014/main" id="{FB113767-3D49-4B21-AB12-9401EF432D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5" name="TextBox 5014">
          <a:extLst>
            <a:ext uri="{FF2B5EF4-FFF2-40B4-BE49-F238E27FC236}">
              <a16:creationId xmlns:a16="http://schemas.microsoft.com/office/drawing/2014/main" id="{B0481858-FA73-42F9-B08D-08A2F76A15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6" name="TextBox 5015">
          <a:extLst>
            <a:ext uri="{FF2B5EF4-FFF2-40B4-BE49-F238E27FC236}">
              <a16:creationId xmlns:a16="http://schemas.microsoft.com/office/drawing/2014/main" id="{7A6FF1D3-1B63-49BA-A2A5-BB78DF7612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7" name="TextBox 5016">
          <a:extLst>
            <a:ext uri="{FF2B5EF4-FFF2-40B4-BE49-F238E27FC236}">
              <a16:creationId xmlns:a16="http://schemas.microsoft.com/office/drawing/2014/main" id="{1E49466D-0DDB-4AFA-828D-0395D2369B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8" name="TextBox 5017">
          <a:extLst>
            <a:ext uri="{FF2B5EF4-FFF2-40B4-BE49-F238E27FC236}">
              <a16:creationId xmlns:a16="http://schemas.microsoft.com/office/drawing/2014/main" id="{6CB9DBB2-04AD-40BC-B0AC-F3BEE0CFDF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9" name="TextBox 5018">
          <a:extLst>
            <a:ext uri="{FF2B5EF4-FFF2-40B4-BE49-F238E27FC236}">
              <a16:creationId xmlns:a16="http://schemas.microsoft.com/office/drawing/2014/main" id="{A8932FBD-90F9-47E1-B5E1-EB31076FFF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0" name="TextBox 5019">
          <a:extLst>
            <a:ext uri="{FF2B5EF4-FFF2-40B4-BE49-F238E27FC236}">
              <a16:creationId xmlns:a16="http://schemas.microsoft.com/office/drawing/2014/main" id="{60769844-6A52-4F28-91D1-2C26DB3DB5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1" name="TextBox 5020">
          <a:extLst>
            <a:ext uri="{FF2B5EF4-FFF2-40B4-BE49-F238E27FC236}">
              <a16:creationId xmlns:a16="http://schemas.microsoft.com/office/drawing/2014/main" id="{072E5749-DF36-4232-AD02-E0F93602C8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2" name="TextBox 5021">
          <a:extLst>
            <a:ext uri="{FF2B5EF4-FFF2-40B4-BE49-F238E27FC236}">
              <a16:creationId xmlns:a16="http://schemas.microsoft.com/office/drawing/2014/main" id="{EE32766D-749E-43B0-8804-FB61B72142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3" name="TextBox 5022">
          <a:extLst>
            <a:ext uri="{FF2B5EF4-FFF2-40B4-BE49-F238E27FC236}">
              <a16:creationId xmlns:a16="http://schemas.microsoft.com/office/drawing/2014/main" id="{DD282BDB-32F6-4148-8C19-7A7F27B0FA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4" name="TextBox 5023">
          <a:extLst>
            <a:ext uri="{FF2B5EF4-FFF2-40B4-BE49-F238E27FC236}">
              <a16:creationId xmlns:a16="http://schemas.microsoft.com/office/drawing/2014/main" id="{300704F9-62CC-4222-8231-5DB4C9C1D1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5" name="TextBox 5024">
          <a:extLst>
            <a:ext uri="{FF2B5EF4-FFF2-40B4-BE49-F238E27FC236}">
              <a16:creationId xmlns:a16="http://schemas.microsoft.com/office/drawing/2014/main" id="{75453C0F-3ED1-4D76-B2F8-D1E7B62B5B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6" name="TextBox 5025">
          <a:extLst>
            <a:ext uri="{FF2B5EF4-FFF2-40B4-BE49-F238E27FC236}">
              <a16:creationId xmlns:a16="http://schemas.microsoft.com/office/drawing/2014/main" id="{0406E01A-8CA5-44C5-92B3-D262C2E517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7" name="TextBox 5026">
          <a:extLst>
            <a:ext uri="{FF2B5EF4-FFF2-40B4-BE49-F238E27FC236}">
              <a16:creationId xmlns:a16="http://schemas.microsoft.com/office/drawing/2014/main" id="{9E347371-4137-4800-BB86-DE4A0ECA1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8" name="TextBox 5027">
          <a:extLst>
            <a:ext uri="{FF2B5EF4-FFF2-40B4-BE49-F238E27FC236}">
              <a16:creationId xmlns:a16="http://schemas.microsoft.com/office/drawing/2014/main" id="{39975B83-87FE-4D60-9C56-1CF361F7A4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9" name="TextBox 5028">
          <a:extLst>
            <a:ext uri="{FF2B5EF4-FFF2-40B4-BE49-F238E27FC236}">
              <a16:creationId xmlns:a16="http://schemas.microsoft.com/office/drawing/2014/main" id="{D6286091-89B0-4A29-BD9E-3B8C60A9D1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0" name="TextBox 5029">
          <a:extLst>
            <a:ext uri="{FF2B5EF4-FFF2-40B4-BE49-F238E27FC236}">
              <a16:creationId xmlns:a16="http://schemas.microsoft.com/office/drawing/2014/main" id="{D148E7E2-0F3C-4CF8-B3C5-E2A1B7714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1" name="TextBox 5030">
          <a:extLst>
            <a:ext uri="{FF2B5EF4-FFF2-40B4-BE49-F238E27FC236}">
              <a16:creationId xmlns:a16="http://schemas.microsoft.com/office/drawing/2014/main" id="{BF6E840E-30D2-4735-952F-2C019CC1A6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2" name="TextBox 5031">
          <a:extLst>
            <a:ext uri="{FF2B5EF4-FFF2-40B4-BE49-F238E27FC236}">
              <a16:creationId xmlns:a16="http://schemas.microsoft.com/office/drawing/2014/main" id="{8A493874-ADD0-42B0-B0E8-6C912543E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3" name="TextBox 5032">
          <a:extLst>
            <a:ext uri="{FF2B5EF4-FFF2-40B4-BE49-F238E27FC236}">
              <a16:creationId xmlns:a16="http://schemas.microsoft.com/office/drawing/2014/main" id="{FD9E3D46-EB83-411E-932A-FC779BC90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4" name="TextBox 5033">
          <a:extLst>
            <a:ext uri="{FF2B5EF4-FFF2-40B4-BE49-F238E27FC236}">
              <a16:creationId xmlns:a16="http://schemas.microsoft.com/office/drawing/2014/main" id="{D290F72B-F381-42C8-ACEA-8D74B5BA73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5" name="TextBox 5034">
          <a:extLst>
            <a:ext uri="{FF2B5EF4-FFF2-40B4-BE49-F238E27FC236}">
              <a16:creationId xmlns:a16="http://schemas.microsoft.com/office/drawing/2014/main" id="{B9B8E568-8B3D-4EAD-BC36-4D2EAE79F4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6" name="TextBox 5035">
          <a:extLst>
            <a:ext uri="{FF2B5EF4-FFF2-40B4-BE49-F238E27FC236}">
              <a16:creationId xmlns:a16="http://schemas.microsoft.com/office/drawing/2014/main" id="{642FA11E-EDAC-4682-8B72-1AF86831D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7" name="TextBox 5036">
          <a:extLst>
            <a:ext uri="{FF2B5EF4-FFF2-40B4-BE49-F238E27FC236}">
              <a16:creationId xmlns:a16="http://schemas.microsoft.com/office/drawing/2014/main" id="{B1775DC9-04B7-4DE9-A1FB-0BF0011A59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8" name="TextBox 5037">
          <a:extLst>
            <a:ext uri="{FF2B5EF4-FFF2-40B4-BE49-F238E27FC236}">
              <a16:creationId xmlns:a16="http://schemas.microsoft.com/office/drawing/2014/main" id="{3629FB7B-1733-488C-BE07-CA876A0E9A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9" name="TextBox 5038">
          <a:extLst>
            <a:ext uri="{FF2B5EF4-FFF2-40B4-BE49-F238E27FC236}">
              <a16:creationId xmlns:a16="http://schemas.microsoft.com/office/drawing/2014/main" id="{030DCE85-B100-4EC9-A140-6F27525444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0" name="TextBox 5039">
          <a:extLst>
            <a:ext uri="{FF2B5EF4-FFF2-40B4-BE49-F238E27FC236}">
              <a16:creationId xmlns:a16="http://schemas.microsoft.com/office/drawing/2014/main" id="{3DD69856-3FEF-4000-8BA1-4DDAF43D2F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1" name="TextBox 5040">
          <a:extLst>
            <a:ext uri="{FF2B5EF4-FFF2-40B4-BE49-F238E27FC236}">
              <a16:creationId xmlns:a16="http://schemas.microsoft.com/office/drawing/2014/main" id="{8E980215-74F5-41A6-AAC4-7198AE184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2" name="TextBox 5041">
          <a:extLst>
            <a:ext uri="{FF2B5EF4-FFF2-40B4-BE49-F238E27FC236}">
              <a16:creationId xmlns:a16="http://schemas.microsoft.com/office/drawing/2014/main" id="{CBE04B59-23C2-4B66-838E-AE99CFA8C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3" name="TextBox 5042">
          <a:extLst>
            <a:ext uri="{FF2B5EF4-FFF2-40B4-BE49-F238E27FC236}">
              <a16:creationId xmlns:a16="http://schemas.microsoft.com/office/drawing/2014/main" id="{F3ED9DC4-F78B-41E1-9D86-CBE5F87229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4" name="TextBox 5043">
          <a:extLst>
            <a:ext uri="{FF2B5EF4-FFF2-40B4-BE49-F238E27FC236}">
              <a16:creationId xmlns:a16="http://schemas.microsoft.com/office/drawing/2014/main" id="{3FE1CA39-0D7A-4155-9D30-CAA9C6D90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5" name="TextBox 5044">
          <a:extLst>
            <a:ext uri="{FF2B5EF4-FFF2-40B4-BE49-F238E27FC236}">
              <a16:creationId xmlns:a16="http://schemas.microsoft.com/office/drawing/2014/main" id="{86172B9E-BF62-42FF-A0F9-44F5479771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6" name="TextBox 5045">
          <a:extLst>
            <a:ext uri="{FF2B5EF4-FFF2-40B4-BE49-F238E27FC236}">
              <a16:creationId xmlns:a16="http://schemas.microsoft.com/office/drawing/2014/main" id="{A10347FB-EF6B-4C83-BBC0-9C703E07EB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7" name="TextBox 5046">
          <a:extLst>
            <a:ext uri="{FF2B5EF4-FFF2-40B4-BE49-F238E27FC236}">
              <a16:creationId xmlns:a16="http://schemas.microsoft.com/office/drawing/2014/main" id="{3F2123CA-C764-42EE-A56B-766A64C6B82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8" name="TextBox 5047">
          <a:extLst>
            <a:ext uri="{FF2B5EF4-FFF2-40B4-BE49-F238E27FC236}">
              <a16:creationId xmlns:a16="http://schemas.microsoft.com/office/drawing/2014/main" id="{5A271900-C3DC-46E3-B726-E9CACF24E9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9" name="TextBox 5048">
          <a:extLst>
            <a:ext uri="{FF2B5EF4-FFF2-40B4-BE49-F238E27FC236}">
              <a16:creationId xmlns:a16="http://schemas.microsoft.com/office/drawing/2014/main" id="{96280C43-4710-4C8C-B5E8-56A1966C99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0" name="TextBox 5049">
          <a:extLst>
            <a:ext uri="{FF2B5EF4-FFF2-40B4-BE49-F238E27FC236}">
              <a16:creationId xmlns:a16="http://schemas.microsoft.com/office/drawing/2014/main" id="{5C6E523F-3F09-40B3-B640-1EC47A3045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1" name="TextBox 5050">
          <a:extLst>
            <a:ext uri="{FF2B5EF4-FFF2-40B4-BE49-F238E27FC236}">
              <a16:creationId xmlns:a16="http://schemas.microsoft.com/office/drawing/2014/main" id="{33A87BD8-043B-4C32-B40A-756E41BDF6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2" name="TextBox 5051">
          <a:extLst>
            <a:ext uri="{FF2B5EF4-FFF2-40B4-BE49-F238E27FC236}">
              <a16:creationId xmlns:a16="http://schemas.microsoft.com/office/drawing/2014/main" id="{2C10F71F-3D57-498B-A26D-742F96DA8E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3" name="TextBox 5052">
          <a:extLst>
            <a:ext uri="{FF2B5EF4-FFF2-40B4-BE49-F238E27FC236}">
              <a16:creationId xmlns:a16="http://schemas.microsoft.com/office/drawing/2014/main" id="{D61424EC-12A8-45BE-BE94-CDA212E1A5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4" name="TextBox 5053">
          <a:extLst>
            <a:ext uri="{FF2B5EF4-FFF2-40B4-BE49-F238E27FC236}">
              <a16:creationId xmlns:a16="http://schemas.microsoft.com/office/drawing/2014/main" id="{E25BF146-92C3-4078-B1EB-4747F9B6D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5" name="TextBox 5054">
          <a:extLst>
            <a:ext uri="{FF2B5EF4-FFF2-40B4-BE49-F238E27FC236}">
              <a16:creationId xmlns:a16="http://schemas.microsoft.com/office/drawing/2014/main" id="{FE8406E4-42CE-4DD1-A7B6-49BA3DF6B9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6" name="TextBox 5055">
          <a:extLst>
            <a:ext uri="{FF2B5EF4-FFF2-40B4-BE49-F238E27FC236}">
              <a16:creationId xmlns:a16="http://schemas.microsoft.com/office/drawing/2014/main" id="{7032AA56-20B5-40E8-836B-D2014E0190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7" name="TextBox 5056">
          <a:extLst>
            <a:ext uri="{FF2B5EF4-FFF2-40B4-BE49-F238E27FC236}">
              <a16:creationId xmlns:a16="http://schemas.microsoft.com/office/drawing/2014/main" id="{4CB14C0C-262B-4FE7-8300-7D05B08A2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8" name="TextBox 5057">
          <a:extLst>
            <a:ext uri="{FF2B5EF4-FFF2-40B4-BE49-F238E27FC236}">
              <a16:creationId xmlns:a16="http://schemas.microsoft.com/office/drawing/2014/main" id="{1515D41D-7987-40FE-8BCE-E6548F1808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9" name="TextBox 5058">
          <a:extLst>
            <a:ext uri="{FF2B5EF4-FFF2-40B4-BE49-F238E27FC236}">
              <a16:creationId xmlns:a16="http://schemas.microsoft.com/office/drawing/2014/main" id="{33B81C3A-389B-4218-B437-9B262754DF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0" name="TextBox 5059">
          <a:extLst>
            <a:ext uri="{FF2B5EF4-FFF2-40B4-BE49-F238E27FC236}">
              <a16:creationId xmlns:a16="http://schemas.microsoft.com/office/drawing/2014/main" id="{452199FB-5724-44C1-834B-5B6EFDECC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1" name="TextBox 5060">
          <a:extLst>
            <a:ext uri="{FF2B5EF4-FFF2-40B4-BE49-F238E27FC236}">
              <a16:creationId xmlns:a16="http://schemas.microsoft.com/office/drawing/2014/main" id="{84E31866-8274-48DB-BFE4-E1C9457C00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2" name="TextBox 5061">
          <a:extLst>
            <a:ext uri="{FF2B5EF4-FFF2-40B4-BE49-F238E27FC236}">
              <a16:creationId xmlns:a16="http://schemas.microsoft.com/office/drawing/2014/main" id="{FDCCB9DB-989D-41D1-954E-0782FB3B1F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3" name="TextBox 5062">
          <a:extLst>
            <a:ext uri="{FF2B5EF4-FFF2-40B4-BE49-F238E27FC236}">
              <a16:creationId xmlns:a16="http://schemas.microsoft.com/office/drawing/2014/main" id="{EB7461D8-7740-4E03-947C-C560429940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4" name="TextBox 5063">
          <a:extLst>
            <a:ext uri="{FF2B5EF4-FFF2-40B4-BE49-F238E27FC236}">
              <a16:creationId xmlns:a16="http://schemas.microsoft.com/office/drawing/2014/main" id="{6D7A3CB4-CF2B-4507-85AD-1EBD373B77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5" name="TextBox 5064">
          <a:extLst>
            <a:ext uri="{FF2B5EF4-FFF2-40B4-BE49-F238E27FC236}">
              <a16:creationId xmlns:a16="http://schemas.microsoft.com/office/drawing/2014/main" id="{FED233D5-DB1F-45FF-8FA5-1B06397D49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6" name="TextBox 5065">
          <a:extLst>
            <a:ext uri="{FF2B5EF4-FFF2-40B4-BE49-F238E27FC236}">
              <a16:creationId xmlns:a16="http://schemas.microsoft.com/office/drawing/2014/main" id="{2803943F-DC17-4DBD-8506-6F7DB34DAF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7" name="TextBox 5066">
          <a:extLst>
            <a:ext uri="{FF2B5EF4-FFF2-40B4-BE49-F238E27FC236}">
              <a16:creationId xmlns:a16="http://schemas.microsoft.com/office/drawing/2014/main" id="{DD9F3C3B-7DD5-49A9-972A-6F852929D1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8" name="TextBox 5067">
          <a:extLst>
            <a:ext uri="{FF2B5EF4-FFF2-40B4-BE49-F238E27FC236}">
              <a16:creationId xmlns:a16="http://schemas.microsoft.com/office/drawing/2014/main" id="{1A514A5B-65B7-45C8-8A7F-238A46776F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9" name="TextBox 5068">
          <a:extLst>
            <a:ext uri="{FF2B5EF4-FFF2-40B4-BE49-F238E27FC236}">
              <a16:creationId xmlns:a16="http://schemas.microsoft.com/office/drawing/2014/main" id="{B92E8082-C38F-4782-8893-E3536395EF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0" name="TextBox 5069">
          <a:extLst>
            <a:ext uri="{FF2B5EF4-FFF2-40B4-BE49-F238E27FC236}">
              <a16:creationId xmlns:a16="http://schemas.microsoft.com/office/drawing/2014/main" id="{328A3132-846C-425D-9844-8DD16A9273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1" name="TextBox 5070">
          <a:extLst>
            <a:ext uri="{FF2B5EF4-FFF2-40B4-BE49-F238E27FC236}">
              <a16:creationId xmlns:a16="http://schemas.microsoft.com/office/drawing/2014/main" id="{7EF64A57-AD14-43FB-80CF-C929CF68D4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2" name="TextBox 5071">
          <a:extLst>
            <a:ext uri="{FF2B5EF4-FFF2-40B4-BE49-F238E27FC236}">
              <a16:creationId xmlns:a16="http://schemas.microsoft.com/office/drawing/2014/main" id="{7E67C0B0-A63E-4BBE-85A1-2476BB498F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3" name="TextBox 5072">
          <a:extLst>
            <a:ext uri="{FF2B5EF4-FFF2-40B4-BE49-F238E27FC236}">
              <a16:creationId xmlns:a16="http://schemas.microsoft.com/office/drawing/2014/main" id="{680C53DF-974B-4E79-BF82-65732507F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4" name="TextBox 5073">
          <a:extLst>
            <a:ext uri="{FF2B5EF4-FFF2-40B4-BE49-F238E27FC236}">
              <a16:creationId xmlns:a16="http://schemas.microsoft.com/office/drawing/2014/main" id="{5A79D99E-614D-436F-BA80-F6DDA4F4DB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5" name="TextBox 5074">
          <a:extLst>
            <a:ext uri="{FF2B5EF4-FFF2-40B4-BE49-F238E27FC236}">
              <a16:creationId xmlns:a16="http://schemas.microsoft.com/office/drawing/2014/main" id="{791088BD-EE4D-461A-8A10-30EA148340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6" name="TextBox 5075">
          <a:extLst>
            <a:ext uri="{FF2B5EF4-FFF2-40B4-BE49-F238E27FC236}">
              <a16:creationId xmlns:a16="http://schemas.microsoft.com/office/drawing/2014/main" id="{FB1FB834-E636-45A8-BA3A-B433CE4CE5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7" name="TextBox 5076">
          <a:extLst>
            <a:ext uri="{FF2B5EF4-FFF2-40B4-BE49-F238E27FC236}">
              <a16:creationId xmlns:a16="http://schemas.microsoft.com/office/drawing/2014/main" id="{157C6AC9-D73A-40D6-848B-945EB7D50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8" name="TextBox 5077">
          <a:extLst>
            <a:ext uri="{FF2B5EF4-FFF2-40B4-BE49-F238E27FC236}">
              <a16:creationId xmlns:a16="http://schemas.microsoft.com/office/drawing/2014/main" id="{AA64C75E-EDB3-43DB-B2B2-CEF4473BE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9" name="TextBox 5078">
          <a:extLst>
            <a:ext uri="{FF2B5EF4-FFF2-40B4-BE49-F238E27FC236}">
              <a16:creationId xmlns:a16="http://schemas.microsoft.com/office/drawing/2014/main" id="{83D4C752-D315-4F03-8A66-95FB31EA69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0" name="TextBox 5079">
          <a:extLst>
            <a:ext uri="{FF2B5EF4-FFF2-40B4-BE49-F238E27FC236}">
              <a16:creationId xmlns:a16="http://schemas.microsoft.com/office/drawing/2014/main" id="{6180D625-E5C2-432D-9DC3-36F699080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1" name="TextBox 5080">
          <a:extLst>
            <a:ext uri="{FF2B5EF4-FFF2-40B4-BE49-F238E27FC236}">
              <a16:creationId xmlns:a16="http://schemas.microsoft.com/office/drawing/2014/main" id="{B1513810-71BC-4011-88B0-F1F2CCB0CE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2" name="TextBox 5081">
          <a:extLst>
            <a:ext uri="{FF2B5EF4-FFF2-40B4-BE49-F238E27FC236}">
              <a16:creationId xmlns:a16="http://schemas.microsoft.com/office/drawing/2014/main" id="{AA2AEED6-A59B-4B96-B3DF-53A0EBD10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3" name="TextBox 5082">
          <a:extLst>
            <a:ext uri="{FF2B5EF4-FFF2-40B4-BE49-F238E27FC236}">
              <a16:creationId xmlns:a16="http://schemas.microsoft.com/office/drawing/2014/main" id="{D1958F35-9E40-4311-806C-3B23FDFBD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4" name="TextBox 5083">
          <a:extLst>
            <a:ext uri="{FF2B5EF4-FFF2-40B4-BE49-F238E27FC236}">
              <a16:creationId xmlns:a16="http://schemas.microsoft.com/office/drawing/2014/main" id="{ADAA5B8B-FAF4-47BE-889D-52D7671CE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5" name="TextBox 5084">
          <a:extLst>
            <a:ext uri="{FF2B5EF4-FFF2-40B4-BE49-F238E27FC236}">
              <a16:creationId xmlns:a16="http://schemas.microsoft.com/office/drawing/2014/main" id="{169F012B-ED1E-4D62-8F21-87ED45E477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6" name="TextBox 5085">
          <a:extLst>
            <a:ext uri="{FF2B5EF4-FFF2-40B4-BE49-F238E27FC236}">
              <a16:creationId xmlns:a16="http://schemas.microsoft.com/office/drawing/2014/main" id="{EB4518AC-1BC6-45A8-A9AD-1239D662B0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7" name="TextBox 5086">
          <a:extLst>
            <a:ext uri="{FF2B5EF4-FFF2-40B4-BE49-F238E27FC236}">
              <a16:creationId xmlns:a16="http://schemas.microsoft.com/office/drawing/2014/main" id="{C4876C06-37F9-4A39-AA8F-DD07804067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8" name="TextBox 5087">
          <a:extLst>
            <a:ext uri="{FF2B5EF4-FFF2-40B4-BE49-F238E27FC236}">
              <a16:creationId xmlns:a16="http://schemas.microsoft.com/office/drawing/2014/main" id="{A095B654-7122-4CF3-B0C5-F654FE70A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9" name="TextBox 5088">
          <a:extLst>
            <a:ext uri="{FF2B5EF4-FFF2-40B4-BE49-F238E27FC236}">
              <a16:creationId xmlns:a16="http://schemas.microsoft.com/office/drawing/2014/main" id="{552E9443-92A6-4334-BE62-FC6E6A8DEA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0" name="TextBox 5089">
          <a:extLst>
            <a:ext uri="{FF2B5EF4-FFF2-40B4-BE49-F238E27FC236}">
              <a16:creationId xmlns:a16="http://schemas.microsoft.com/office/drawing/2014/main" id="{8A6EAA18-C1E2-4381-90CA-93CCE4A655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1" name="TextBox 5090">
          <a:extLst>
            <a:ext uri="{FF2B5EF4-FFF2-40B4-BE49-F238E27FC236}">
              <a16:creationId xmlns:a16="http://schemas.microsoft.com/office/drawing/2014/main" id="{F3E899DE-3195-41DF-86FE-A5767387CC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2" name="TextBox 5091">
          <a:extLst>
            <a:ext uri="{FF2B5EF4-FFF2-40B4-BE49-F238E27FC236}">
              <a16:creationId xmlns:a16="http://schemas.microsoft.com/office/drawing/2014/main" id="{FFF91840-4DF4-4F5C-8F02-68D9CA1B43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3" name="TextBox 5092">
          <a:extLst>
            <a:ext uri="{FF2B5EF4-FFF2-40B4-BE49-F238E27FC236}">
              <a16:creationId xmlns:a16="http://schemas.microsoft.com/office/drawing/2014/main" id="{1D7044BF-8DD9-458D-8AF6-2E3C75CA652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4" name="TextBox 5093">
          <a:extLst>
            <a:ext uri="{FF2B5EF4-FFF2-40B4-BE49-F238E27FC236}">
              <a16:creationId xmlns:a16="http://schemas.microsoft.com/office/drawing/2014/main" id="{366EFDC0-EF81-42B0-BEF3-FDEB9D09C0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5" name="TextBox 5094">
          <a:extLst>
            <a:ext uri="{FF2B5EF4-FFF2-40B4-BE49-F238E27FC236}">
              <a16:creationId xmlns:a16="http://schemas.microsoft.com/office/drawing/2014/main" id="{24FFFDB8-1CA4-43DE-B54C-26167415EB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6" name="TextBox 5095">
          <a:extLst>
            <a:ext uri="{FF2B5EF4-FFF2-40B4-BE49-F238E27FC236}">
              <a16:creationId xmlns:a16="http://schemas.microsoft.com/office/drawing/2014/main" id="{E974E3C6-4EA5-471C-9828-FABC4276D9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7" name="TextBox 5096">
          <a:extLst>
            <a:ext uri="{FF2B5EF4-FFF2-40B4-BE49-F238E27FC236}">
              <a16:creationId xmlns:a16="http://schemas.microsoft.com/office/drawing/2014/main" id="{A140D4E2-4881-46FA-A54D-BE71BFE76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8" name="TextBox 5097">
          <a:extLst>
            <a:ext uri="{FF2B5EF4-FFF2-40B4-BE49-F238E27FC236}">
              <a16:creationId xmlns:a16="http://schemas.microsoft.com/office/drawing/2014/main" id="{7B41D9C0-AF3A-4E63-93A2-031C1C440B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9" name="TextBox 5098">
          <a:extLst>
            <a:ext uri="{FF2B5EF4-FFF2-40B4-BE49-F238E27FC236}">
              <a16:creationId xmlns:a16="http://schemas.microsoft.com/office/drawing/2014/main" id="{1922827E-476A-4BE0-BE19-4847D63B82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0" name="TextBox 5099">
          <a:extLst>
            <a:ext uri="{FF2B5EF4-FFF2-40B4-BE49-F238E27FC236}">
              <a16:creationId xmlns:a16="http://schemas.microsoft.com/office/drawing/2014/main" id="{AF272CC9-E1ED-4C31-9BCE-F3D87B6ECE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1" name="TextBox 5100">
          <a:extLst>
            <a:ext uri="{FF2B5EF4-FFF2-40B4-BE49-F238E27FC236}">
              <a16:creationId xmlns:a16="http://schemas.microsoft.com/office/drawing/2014/main" id="{A6DA22D4-A7F7-489F-A480-B928D53B50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2" name="TextBox 5101">
          <a:extLst>
            <a:ext uri="{FF2B5EF4-FFF2-40B4-BE49-F238E27FC236}">
              <a16:creationId xmlns:a16="http://schemas.microsoft.com/office/drawing/2014/main" id="{C89B35A6-A2E5-4F3D-BB4A-8ED264511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3" name="TextBox 5102">
          <a:extLst>
            <a:ext uri="{FF2B5EF4-FFF2-40B4-BE49-F238E27FC236}">
              <a16:creationId xmlns:a16="http://schemas.microsoft.com/office/drawing/2014/main" id="{0FCC4AF2-CF3A-40D5-BE81-0FBB718F24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4" name="TextBox 5103">
          <a:extLst>
            <a:ext uri="{FF2B5EF4-FFF2-40B4-BE49-F238E27FC236}">
              <a16:creationId xmlns:a16="http://schemas.microsoft.com/office/drawing/2014/main" id="{EDBD4FD2-F785-434A-9980-1830C9A8AD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5" name="TextBox 5104">
          <a:extLst>
            <a:ext uri="{FF2B5EF4-FFF2-40B4-BE49-F238E27FC236}">
              <a16:creationId xmlns:a16="http://schemas.microsoft.com/office/drawing/2014/main" id="{40FA808F-DD40-40DA-8F8E-A3032C0705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6" name="TextBox 5105">
          <a:extLst>
            <a:ext uri="{FF2B5EF4-FFF2-40B4-BE49-F238E27FC236}">
              <a16:creationId xmlns:a16="http://schemas.microsoft.com/office/drawing/2014/main" id="{0B907CD5-960B-4612-8D89-55C82DED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7" name="TextBox 5106">
          <a:extLst>
            <a:ext uri="{FF2B5EF4-FFF2-40B4-BE49-F238E27FC236}">
              <a16:creationId xmlns:a16="http://schemas.microsoft.com/office/drawing/2014/main" id="{77E8B384-3237-4651-88AD-41A5ADD88C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8" name="TextBox 5107">
          <a:extLst>
            <a:ext uri="{FF2B5EF4-FFF2-40B4-BE49-F238E27FC236}">
              <a16:creationId xmlns:a16="http://schemas.microsoft.com/office/drawing/2014/main" id="{312D2D42-585D-439A-B796-30512F8A04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9" name="TextBox 5108">
          <a:extLst>
            <a:ext uri="{FF2B5EF4-FFF2-40B4-BE49-F238E27FC236}">
              <a16:creationId xmlns:a16="http://schemas.microsoft.com/office/drawing/2014/main" id="{72148BBA-281E-48CF-A3BD-19176DDC96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0" name="TextBox 5109">
          <a:extLst>
            <a:ext uri="{FF2B5EF4-FFF2-40B4-BE49-F238E27FC236}">
              <a16:creationId xmlns:a16="http://schemas.microsoft.com/office/drawing/2014/main" id="{5DE3767A-44DA-4D9E-A9CC-85D16CBFA1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1" name="TextBox 5110">
          <a:extLst>
            <a:ext uri="{FF2B5EF4-FFF2-40B4-BE49-F238E27FC236}">
              <a16:creationId xmlns:a16="http://schemas.microsoft.com/office/drawing/2014/main" id="{A59C634D-A46E-479B-93D1-CD0DE837E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2" name="TextBox 5111">
          <a:extLst>
            <a:ext uri="{FF2B5EF4-FFF2-40B4-BE49-F238E27FC236}">
              <a16:creationId xmlns:a16="http://schemas.microsoft.com/office/drawing/2014/main" id="{9E9C7704-FCDF-46A4-8E55-1EE8B262B6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3" name="TextBox 5112">
          <a:extLst>
            <a:ext uri="{FF2B5EF4-FFF2-40B4-BE49-F238E27FC236}">
              <a16:creationId xmlns:a16="http://schemas.microsoft.com/office/drawing/2014/main" id="{7C605D19-F893-4277-9823-9BD6663BCA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4" name="TextBox 5113">
          <a:extLst>
            <a:ext uri="{FF2B5EF4-FFF2-40B4-BE49-F238E27FC236}">
              <a16:creationId xmlns:a16="http://schemas.microsoft.com/office/drawing/2014/main" id="{56D27496-2405-4064-89CA-50C3A429A0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5" name="TextBox 5114">
          <a:extLst>
            <a:ext uri="{FF2B5EF4-FFF2-40B4-BE49-F238E27FC236}">
              <a16:creationId xmlns:a16="http://schemas.microsoft.com/office/drawing/2014/main" id="{7C65A1AA-A157-44A0-B495-BF9C983879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6" name="TextBox 5115">
          <a:extLst>
            <a:ext uri="{FF2B5EF4-FFF2-40B4-BE49-F238E27FC236}">
              <a16:creationId xmlns:a16="http://schemas.microsoft.com/office/drawing/2014/main" id="{033E94EB-FF4B-4C94-8F14-92CF06A48A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7" name="TextBox 5116">
          <a:extLst>
            <a:ext uri="{FF2B5EF4-FFF2-40B4-BE49-F238E27FC236}">
              <a16:creationId xmlns:a16="http://schemas.microsoft.com/office/drawing/2014/main" id="{CCE705AB-87FB-432B-B42F-41562726B8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8" name="TextBox 5117">
          <a:extLst>
            <a:ext uri="{FF2B5EF4-FFF2-40B4-BE49-F238E27FC236}">
              <a16:creationId xmlns:a16="http://schemas.microsoft.com/office/drawing/2014/main" id="{2162C912-9CFC-48DE-8761-E2F1DAD1E9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9" name="TextBox 5118">
          <a:extLst>
            <a:ext uri="{FF2B5EF4-FFF2-40B4-BE49-F238E27FC236}">
              <a16:creationId xmlns:a16="http://schemas.microsoft.com/office/drawing/2014/main" id="{84C7D96A-74C0-41BF-86F9-FC517428EB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0" name="TextBox 5119">
          <a:extLst>
            <a:ext uri="{FF2B5EF4-FFF2-40B4-BE49-F238E27FC236}">
              <a16:creationId xmlns:a16="http://schemas.microsoft.com/office/drawing/2014/main" id="{5F974E59-FA60-4192-8CF6-D7B0FD1B1F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1" name="TextBox 5120">
          <a:extLst>
            <a:ext uri="{FF2B5EF4-FFF2-40B4-BE49-F238E27FC236}">
              <a16:creationId xmlns:a16="http://schemas.microsoft.com/office/drawing/2014/main" id="{D3174455-9500-406B-98BC-2D378DEAA6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2" name="TextBox 5121">
          <a:extLst>
            <a:ext uri="{FF2B5EF4-FFF2-40B4-BE49-F238E27FC236}">
              <a16:creationId xmlns:a16="http://schemas.microsoft.com/office/drawing/2014/main" id="{09586DAB-CC74-43A4-ACE7-23EFAC0AD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3" name="TextBox 5122">
          <a:extLst>
            <a:ext uri="{FF2B5EF4-FFF2-40B4-BE49-F238E27FC236}">
              <a16:creationId xmlns:a16="http://schemas.microsoft.com/office/drawing/2014/main" id="{E73E19F0-267E-40EC-8B8A-827F97FF0B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4" name="TextBox 5123">
          <a:extLst>
            <a:ext uri="{FF2B5EF4-FFF2-40B4-BE49-F238E27FC236}">
              <a16:creationId xmlns:a16="http://schemas.microsoft.com/office/drawing/2014/main" id="{63DED2F4-9605-4B92-86E3-E5EB4B6AB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5" name="TextBox 5124">
          <a:extLst>
            <a:ext uri="{FF2B5EF4-FFF2-40B4-BE49-F238E27FC236}">
              <a16:creationId xmlns:a16="http://schemas.microsoft.com/office/drawing/2014/main" id="{80844F1D-8402-4D6A-B4A8-D9729D903D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6" name="TextBox 5125">
          <a:extLst>
            <a:ext uri="{FF2B5EF4-FFF2-40B4-BE49-F238E27FC236}">
              <a16:creationId xmlns:a16="http://schemas.microsoft.com/office/drawing/2014/main" id="{E28BC0CE-15AA-4361-804D-8CFEFA6B84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7" name="TextBox 5126">
          <a:extLst>
            <a:ext uri="{FF2B5EF4-FFF2-40B4-BE49-F238E27FC236}">
              <a16:creationId xmlns:a16="http://schemas.microsoft.com/office/drawing/2014/main" id="{4B2E98C9-AD82-4AC5-9BA3-61367C087B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8" name="TextBox 5127">
          <a:extLst>
            <a:ext uri="{FF2B5EF4-FFF2-40B4-BE49-F238E27FC236}">
              <a16:creationId xmlns:a16="http://schemas.microsoft.com/office/drawing/2014/main" id="{B4BB4E24-6B58-4FEE-87F7-75A87AFA9D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9" name="TextBox 5128">
          <a:extLst>
            <a:ext uri="{FF2B5EF4-FFF2-40B4-BE49-F238E27FC236}">
              <a16:creationId xmlns:a16="http://schemas.microsoft.com/office/drawing/2014/main" id="{B02BF225-F9F7-4FFA-AD99-7DFA27FD7D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0" name="TextBox 5129">
          <a:extLst>
            <a:ext uri="{FF2B5EF4-FFF2-40B4-BE49-F238E27FC236}">
              <a16:creationId xmlns:a16="http://schemas.microsoft.com/office/drawing/2014/main" id="{93056266-FB84-4B73-B94C-1E7D378825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1" name="TextBox 5130">
          <a:extLst>
            <a:ext uri="{FF2B5EF4-FFF2-40B4-BE49-F238E27FC236}">
              <a16:creationId xmlns:a16="http://schemas.microsoft.com/office/drawing/2014/main" id="{6FD245D3-B329-425A-A8CF-11045884DF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2" name="TextBox 5131">
          <a:extLst>
            <a:ext uri="{FF2B5EF4-FFF2-40B4-BE49-F238E27FC236}">
              <a16:creationId xmlns:a16="http://schemas.microsoft.com/office/drawing/2014/main" id="{2D9DEB70-176A-4910-928A-429374B2BD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3" name="TextBox 5132">
          <a:extLst>
            <a:ext uri="{FF2B5EF4-FFF2-40B4-BE49-F238E27FC236}">
              <a16:creationId xmlns:a16="http://schemas.microsoft.com/office/drawing/2014/main" id="{84F9F46D-DF4A-4E9D-880C-BB3BE1770D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4" name="TextBox 5133">
          <a:extLst>
            <a:ext uri="{FF2B5EF4-FFF2-40B4-BE49-F238E27FC236}">
              <a16:creationId xmlns:a16="http://schemas.microsoft.com/office/drawing/2014/main" id="{0CA1A51F-2486-410C-8FA8-B404C729F1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5" name="TextBox 5134">
          <a:extLst>
            <a:ext uri="{FF2B5EF4-FFF2-40B4-BE49-F238E27FC236}">
              <a16:creationId xmlns:a16="http://schemas.microsoft.com/office/drawing/2014/main" id="{54567606-2C15-45ED-BF32-1126A50A53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6" name="TextBox 5135">
          <a:extLst>
            <a:ext uri="{FF2B5EF4-FFF2-40B4-BE49-F238E27FC236}">
              <a16:creationId xmlns:a16="http://schemas.microsoft.com/office/drawing/2014/main" id="{1C052351-D475-483F-900A-45EFFBF995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7" name="TextBox 5136">
          <a:extLst>
            <a:ext uri="{FF2B5EF4-FFF2-40B4-BE49-F238E27FC236}">
              <a16:creationId xmlns:a16="http://schemas.microsoft.com/office/drawing/2014/main" id="{339D9E27-158E-4E35-84FA-963CFD96D3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8" name="TextBox 5137">
          <a:extLst>
            <a:ext uri="{FF2B5EF4-FFF2-40B4-BE49-F238E27FC236}">
              <a16:creationId xmlns:a16="http://schemas.microsoft.com/office/drawing/2014/main" id="{1EF90F8E-52DC-4D74-9E06-9154C9560A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9" name="TextBox 5138">
          <a:extLst>
            <a:ext uri="{FF2B5EF4-FFF2-40B4-BE49-F238E27FC236}">
              <a16:creationId xmlns:a16="http://schemas.microsoft.com/office/drawing/2014/main" id="{B1E8B3FC-FC20-4977-BA59-F8E9B5D7C8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0" name="TextBox 5139">
          <a:extLst>
            <a:ext uri="{FF2B5EF4-FFF2-40B4-BE49-F238E27FC236}">
              <a16:creationId xmlns:a16="http://schemas.microsoft.com/office/drawing/2014/main" id="{EA04D255-DB73-46B2-88D7-DFF7023D5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1" name="TextBox 5140">
          <a:extLst>
            <a:ext uri="{FF2B5EF4-FFF2-40B4-BE49-F238E27FC236}">
              <a16:creationId xmlns:a16="http://schemas.microsoft.com/office/drawing/2014/main" id="{80D0B0D0-FA51-403F-AEF8-250EA8CD76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2" name="TextBox 5141">
          <a:extLst>
            <a:ext uri="{FF2B5EF4-FFF2-40B4-BE49-F238E27FC236}">
              <a16:creationId xmlns:a16="http://schemas.microsoft.com/office/drawing/2014/main" id="{0D50744D-72EA-40C8-8F8E-81199D14B0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3" name="TextBox 5142">
          <a:extLst>
            <a:ext uri="{FF2B5EF4-FFF2-40B4-BE49-F238E27FC236}">
              <a16:creationId xmlns:a16="http://schemas.microsoft.com/office/drawing/2014/main" id="{521F7CF5-BC00-45CA-A9B9-A1BD8C097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4" name="TextBox 5143">
          <a:extLst>
            <a:ext uri="{FF2B5EF4-FFF2-40B4-BE49-F238E27FC236}">
              <a16:creationId xmlns:a16="http://schemas.microsoft.com/office/drawing/2014/main" id="{334CFA2D-CD24-412F-A6D6-D8ED5B3888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5" name="TextBox 5144">
          <a:extLst>
            <a:ext uri="{FF2B5EF4-FFF2-40B4-BE49-F238E27FC236}">
              <a16:creationId xmlns:a16="http://schemas.microsoft.com/office/drawing/2014/main" id="{7382D1E0-302C-4274-805D-EA49A68F7B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6" name="TextBox 5145">
          <a:extLst>
            <a:ext uri="{FF2B5EF4-FFF2-40B4-BE49-F238E27FC236}">
              <a16:creationId xmlns:a16="http://schemas.microsoft.com/office/drawing/2014/main" id="{65AF142C-F0C5-4ED6-B6DB-F27F61A9C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7" name="TextBox 5146">
          <a:extLst>
            <a:ext uri="{FF2B5EF4-FFF2-40B4-BE49-F238E27FC236}">
              <a16:creationId xmlns:a16="http://schemas.microsoft.com/office/drawing/2014/main" id="{C8E382FA-58D1-47D6-B631-5E69E8522B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8" name="TextBox 5147">
          <a:extLst>
            <a:ext uri="{FF2B5EF4-FFF2-40B4-BE49-F238E27FC236}">
              <a16:creationId xmlns:a16="http://schemas.microsoft.com/office/drawing/2014/main" id="{EF5AC9BD-925B-4C94-A638-F1E232B3C8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9" name="TextBox 5148">
          <a:extLst>
            <a:ext uri="{FF2B5EF4-FFF2-40B4-BE49-F238E27FC236}">
              <a16:creationId xmlns:a16="http://schemas.microsoft.com/office/drawing/2014/main" id="{A96A04EF-4659-4BB6-B13F-6BC033F1BF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0" name="TextBox 5149">
          <a:extLst>
            <a:ext uri="{FF2B5EF4-FFF2-40B4-BE49-F238E27FC236}">
              <a16:creationId xmlns:a16="http://schemas.microsoft.com/office/drawing/2014/main" id="{48D8CDAE-552F-443C-92AC-9201F1C4A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1" name="TextBox 5150">
          <a:extLst>
            <a:ext uri="{FF2B5EF4-FFF2-40B4-BE49-F238E27FC236}">
              <a16:creationId xmlns:a16="http://schemas.microsoft.com/office/drawing/2014/main" id="{65E1B48B-615B-40AE-8CBB-FE74EE35A4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2" name="TextBox 5151">
          <a:extLst>
            <a:ext uri="{FF2B5EF4-FFF2-40B4-BE49-F238E27FC236}">
              <a16:creationId xmlns:a16="http://schemas.microsoft.com/office/drawing/2014/main" id="{FBB9FC3D-A2DE-46C0-BC9C-FFF9132BB56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3" name="TextBox 5152">
          <a:extLst>
            <a:ext uri="{FF2B5EF4-FFF2-40B4-BE49-F238E27FC236}">
              <a16:creationId xmlns:a16="http://schemas.microsoft.com/office/drawing/2014/main" id="{EEB8E7F6-5C91-423D-8CCE-3FC1EC6A79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4" name="TextBox 5153">
          <a:extLst>
            <a:ext uri="{FF2B5EF4-FFF2-40B4-BE49-F238E27FC236}">
              <a16:creationId xmlns:a16="http://schemas.microsoft.com/office/drawing/2014/main" id="{52F69F0C-2BF2-4533-8D6B-7D14557A56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5" name="TextBox 5154">
          <a:extLst>
            <a:ext uri="{FF2B5EF4-FFF2-40B4-BE49-F238E27FC236}">
              <a16:creationId xmlns:a16="http://schemas.microsoft.com/office/drawing/2014/main" id="{85FB1628-9ABB-4669-B5A5-B5156C500B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6" name="TextBox 5155">
          <a:extLst>
            <a:ext uri="{FF2B5EF4-FFF2-40B4-BE49-F238E27FC236}">
              <a16:creationId xmlns:a16="http://schemas.microsoft.com/office/drawing/2014/main" id="{CDA61792-51F5-4CAE-AEC3-B4D0C87DB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7" name="TextBox 5156">
          <a:extLst>
            <a:ext uri="{FF2B5EF4-FFF2-40B4-BE49-F238E27FC236}">
              <a16:creationId xmlns:a16="http://schemas.microsoft.com/office/drawing/2014/main" id="{86CF575E-5A61-431C-8926-20E9289A8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8" name="TextBox 5157">
          <a:extLst>
            <a:ext uri="{FF2B5EF4-FFF2-40B4-BE49-F238E27FC236}">
              <a16:creationId xmlns:a16="http://schemas.microsoft.com/office/drawing/2014/main" id="{67FF7871-8FD2-4CAB-A102-A460E1DC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9" name="TextBox 5158">
          <a:extLst>
            <a:ext uri="{FF2B5EF4-FFF2-40B4-BE49-F238E27FC236}">
              <a16:creationId xmlns:a16="http://schemas.microsoft.com/office/drawing/2014/main" id="{329E4644-88AF-4B0B-9869-3E9659164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0" name="TextBox 5159">
          <a:extLst>
            <a:ext uri="{FF2B5EF4-FFF2-40B4-BE49-F238E27FC236}">
              <a16:creationId xmlns:a16="http://schemas.microsoft.com/office/drawing/2014/main" id="{FF52DA96-B5A3-4984-826B-20FF9CE300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1" name="TextBox 5160">
          <a:extLst>
            <a:ext uri="{FF2B5EF4-FFF2-40B4-BE49-F238E27FC236}">
              <a16:creationId xmlns:a16="http://schemas.microsoft.com/office/drawing/2014/main" id="{1F582D9E-C09C-45C4-BEFA-5357B3E906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2" name="TextBox 5161">
          <a:extLst>
            <a:ext uri="{FF2B5EF4-FFF2-40B4-BE49-F238E27FC236}">
              <a16:creationId xmlns:a16="http://schemas.microsoft.com/office/drawing/2014/main" id="{BE11AD63-F548-4C9E-9B7A-CDE9D6F2CD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3" name="TextBox 5162">
          <a:extLst>
            <a:ext uri="{FF2B5EF4-FFF2-40B4-BE49-F238E27FC236}">
              <a16:creationId xmlns:a16="http://schemas.microsoft.com/office/drawing/2014/main" id="{0A7C1267-F115-4BA2-8BA2-24FCF763B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4" name="TextBox 5163">
          <a:extLst>
            <a:ext uri="{FF2B5EF4-FFF2-40B4-BE49-F238E27FC236}">
              <a16:creationId xmlns:a16="http://schemas.microsoft.com/office/drawing/2014/main" id="{8842BFD4-CA81-4C88-A1C1-B223754E7F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5" name="TextBox 5164">
          <a:extLst>
            <a:ext uri="{FF2B5EF4-FFF2-40B4-BE49-F238E27FC236}">
              <a16:creationId xmlns:a16="http://schemas.microsoft.com/office/drawing/2014/main" id="{08A01A9E-1050-48F8-8DD2-40165DC30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6" name="TextBox 5165">
          <a:extLst>
            <a:ext uri="{FF2B5EF4-FFF2-40B4-BE49-F238E27FC236}">
              <a16:creationId xmlns:a16="http://schemas.microsoft.com/office/drawing/2014/main" id="{791AFC47-F484-42AE-BA20-B0D4CC264E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7" name="TextBox 5166">
          <a:extLst>
            <a:ext uri="{FF2B5EF4-FFF2-40B4-BE49-F238E27FC236}">
              <a16:creationId xmlns:a16="http://schemas.microsoft.com/office/drawing/2014/main" id="{D183BD73-9E3F-475A-97AE-A93E6A15AA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8" name="TextBox 5167">
          <a:extLst>
            <a:ext uri="{FF2B5EF4-FFF2-40B4-BE49-F238E27FC236}">
              <a16:creationId xmlns:a16="http://schemas.microsoft.com/office/drawing/2014/main" id="{78C3465D-0C94-48AE-A2E9-1D8DC15C877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9" name="TextBox 5168">
          <a:extLst>
            <a:ext uri="{FF2B5EF4-FFF2-40B4-BE49-F238E27FC236}">
              <a16:creationId xmlns:a16="http://schemas.microsoft.com/office/drawing/2014/main" id="{D9E58A28-4DCC-42AF-8A74-6ED1C00C9A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0" name="TextBox 5169">
          <a:extLst>
            <a:ext uri="{FF2B5EF4-FFF2-40B4-BE49-F238E27FC236}">
              <a16:creationId xmlns:a16="http://schemas.microsoft.com/office/drawing/2014/main" id="{077B7036-3505-44A9-863E-E434EA4F33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1" name="TextBox 5170">
          <a:extLst>
            <a:ext uri="{FF2B5EF4-FFF2-40B4-BE49-F238E27FC236}">
              <a16:creationId xmlns:a16="http://schemas.microsoft.com/office/drawing/2014/main" id="{DECF917C-02B7-4B5A-BBC7-A1FF909DD3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2" name="TextBox 5171">
          <a:extLst>
            <a:ext uri="{FF2B5EF4-FFF2-40B4-BE49-F238E27FC236}">
              <a16:creationId xmlns:a16="http://schemas.microsoft.com/office/drawing/2014/main" id="{0A2BD68A-BCD8-4B78-A643-FBE2693A3C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3" name="TextBox 5172">
          <a:extLst>
            <a:ext uri="{FF2B5EF4-FFF2-40B4-BE49-F238E27FC236}">
              <a16:creationId xmlns:a16="http://schemas.microsoft.com/office/drawing/2014/main" id="{4FE31736-5C43-41D6-A93D-7229B5F55A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4" name="TextBox 5173">
          <a:extLst>
            <a:ext uri="{FF2B5EF4-FFF2-40B4-BE49-F238E27FC236}">
              <a16:creationId xmlns:a16="http://schemas.microsoft.com/office/drawing/2014/main" id="{286A549B-D9C4-4C14-858C-B2D9D2ED23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5" name="TextBox 5174">
          <a:extLst>
            <a:ext uri="{FF2B5EF4-FFF2-40B4-BE49-F238E27FC236}">
              <a16:creationId xmlns:a16="http://schemas.microsoft.com/office/drawing/2014/main" id="{C9562F4C-6645-438C-8BE1-3913194FF3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6" name="TextBox 5175">
          <a:extLst>
            <a:ext uri="{FF2B5EF4-FFF2-40B4-BE49-F238E27FC236}">
              <a16:creationId xmlns:a16="http://schemas.microsoft.com/office/drawing/2014/main" id="{DE2EA6F0-B23C-4A03-BDC6-6897B662B1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7" name="TextBox 5176">
          <a:extLst>
            <a:ext uri="{FF2B5EF4-FFF2-40B4-BE49-F238E27FC236}">
              <a16:creationId xmlns:a16="http://schemas.microsoft.com/office/drawing/2014/main" id="{204E60A5-9B24-473D-9B61-72F42821E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8" name="TextBox 5177">
          <a:extLst>
            <a:ext uri="{FF2B5EF4-FFF2-40B4-BE49-F238E27FC236}">
              <a16:creationId xmlns:a16="http://schemas.microsoft.com/office/drawing/2014/main" id="{1628C33D-353C-4881-B794-A2F65DCEF3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9" name="TextBox 5178">
          <a:extLst>
            <a:ext uri="{FF2B5EF4-FFF2-40B4-BE49-F238E27FC236}">
              <a16:creationId xmlns:a16="http://schemas.microsoft.com/office/drawing/2014/main" id="{641E11F5-F611-4455-9983-5B717022A3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0" name="TextBox 5179">
          <a:extLst>
            <a:ext uri="{FF2B5EF4-FFF2-40B4-BE49-F238E27FC236}">
              <a16:creationId xmlns:a16="http://schemas.microsoft.com/office/drawing/2014/main" id="{7597AC25-5469-4F96-8ACA-E48A3BD948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1" name="TextBox 5180">
          <a:extLst>
            <a:ext uri="{FF2B5EF4-FFF2-40B4-BE49-F238E27FC236}">
              <a16:creationId xmlns:a16="http://schemas.microsoft.com/office/drawing/2014/main" id="{A17280AE-8D83-4C3C-A103-1A518FC552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2" name="TextBox 5181">
          <a:extLst>
            <a:ext uri="{FF2B5EF4-FFF2-40B4-BE49-F238E27FC236}">
              <a16:creationId xmlns:a16="http://schemas.microsoft.com/office/drawing/2014/main" id="{7E4F3452-04BE-46F7-B77C-5C766077C1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3" name="TextBox 5182">
          <a:extLst>
            <a:ext uri="{FF2B5EF4-FFF2-40B4-BE49-F238E27FC236}">
              <a16:creationId xmlns:a16="http://schemas.microsoft.com/office/drawing/2014/main" id="{0F5C8B2F-C082-416A-A128-EFB7FC114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4" name="TextBox 5183">
          <a:extLst>
            <a:ext uri="{FF2B5EF4-FFF2-40B4-BE49-F238E27FC236}">
              <a16:creationId xmlns:a16="http://schemas.microsoft.com/office/drawing/2014/main" id="{62E35C0F-EF7A-4660-9C9C-52C15A7FDC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5" name="TextBox 5184">
          <a:extLst>
            <a:ext uri="{FF2B5EF4-FFF2-40B4-BE49-F238E27FC236}">
              <a16:creationId xmlns:a16="http://schemas.microsoft.com/office/drawing/2014/main" id="{BC8B586C-B509-4F34-A095-8A864DFEEE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6" name="TextBox 5185">
          <a:extLst>
            <a:ext uri="{FF2B5EF4-FFF2-40B4-BE49-F238E27FC236}">
              <a16:creationId xmlns:a16="http://schemas.microsoft.com/office/drawing/2014/main" id="{C4DCF6B6-A260-4F76-9C99-A23F01D45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7" name="TextBox 5186">
          <a:extLst>
            <a:ext uri="{FF2B5EF4-FFF2-40B4-BE49-F238E27FC236}">
              <a16:creationId xmlns:a16="http://schemas.microsoft.com/office/drawing/2014/main" id="{8A655578-5BE8-4D0B-B34F-7333B1F4FF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8" name="TextBox 5187">
          <a:extLst>
            <a:ext uri="{FF2B5EF4-FFF2-40B4-BE49-F238E27FC236}">
              <a16:creationId xmlns:a16="http://schemas.microsoft.com/office/drawing/2014/main" id="{32836973-22FF-43FD-BB97-21B1B49D56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9" name="TextBox 5188">
          <a:extLst>
            <a:ext uri="{FF2B5EF4-FFF2-40B4-BE49-F238E27FC236}">
              <a16:creationId xmlns:a16="http://schemas.microsoft.com/office/drawing/2014/main" id="{0F73C203-111E-44AD-AB30-673583CD1F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0" name="TextBox 5189">
          <a:extLst>
            <a:ext uri="{FF2B5EF4-FFF2-40B4-BE49-F238E27FC236}">
              <a16:creationId xmlns:a16="http://schemas.microsoft.com/office/drawing/2014/main" id="{4FD3B517-FCAB-4338-AF3F-8969419DE6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1" name="TextBox 5190">
          <a:extLst>
            <a:ext uri="{FF2B5EF4-FFF2-40B4-BE49-F238E27FC236}">
              <a16:creationId xmlns:a16="http://schemas.microsoft.com/office/drawing/2014/main" id="{147F3DBB-528D-47B9-A9CA-AA4B55268A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2" name="TextBox 5191">
          <a:extLst>
            <a:ext uri="{FF2B5EF4-FFF2-40B4-BE49-F238E27FC236}">
              <a16:creationId xmlns:a16="http://schemas.microsoft.com/office/drawing/2014/main" id="{943D5784-1CF0-4674-A77C-13D58CBE60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3" name="TextBox 5192">
          <a:extLst>
            <a:ext uri="{FF2B5EF4-FFF2-40B4-BE49-F238E27FC236}">
              <a16:creationId xmlns:a16="http://schemas.microsoft.com/office/drawing/2014/main" id="{2BA7A2BF-6F50-4C1B-AFDB-4AB519918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4" name="TextBox 5193">
          <a:extLst>
            <a:ext uri="{FF2B5EF4-FFF2-40B4-BE49-F238E27FC236}">
              <a16:creationId xmlns:a16="http://schemas.microsoft.com/office/drawing/2014/main" id="{E6665141-1830-4242-BDE1-E045980843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5" name="TextBox 5194">
          <a:extLst>
            <a:ext uri="{FF2B5EF4-FFF2-40B4-BE49-F238E27FC236}">
              <a16:creationId xmlns:a16="http://schemas.microsoft.com/office/drawing/2014/main" id="{537A5D33-14DB-47D6-81CF-B12BE91CD2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6" name="TextBox 5195">
          <a:extLst>
            <a:ext uri="{FF2B5EF4-FFF2-40B4-BE49-F238E27FC236}">
              <a16:creationId xmlns:a16="http://schemas.microsoft.com/office/drawing/2014/main" id="{10890511-271E-4B98-A7DC-B402DA043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7" name="TextBox 5196">
          <a:extLst>
            <a:ext uri="{FF2B5EF4-FFF2-40B4-BE49-F238E27FC236}">
              <a16:creationId xmlns:a16="http://schemas.microsoft.com/office/drawing/2014/main" id="{56F8654D-6F4B-4821-BB7B-728334A5F1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8" name="TextBox 5197">
          <a:extLst>
            <a:ext uri="{FF2B5EF4-FFF2-40B4-BE49-F238E27FC236}">
              <a16:creationId xmlns:a16="http://schemas.microsoft.com/office/drawing/2014/main" id="{4F726F53-0379-4AE9-B92D-2FA193DDDC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9" name="TextBox 5198">
          <a:extLst>
            <a:ext uri="{FF2B5EF4-FFF2-40B4-BE49-F238E27FC236}">
              <a16:creationId xmlns:a16="http://schemas.microsoft.com/office/drawing/2014/main" id="{33AF5EBA-83F7-4014-B989-ACE987EE82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0" name="TextBox 5199">
          <a:extLst>
            <a:ext uri="{FF2B5EF4-FFF2-40B4-BE49-F238E27FC236}">
              <a16:creationId xmlns:a16="http://schemas.microsoft.com/office/drawing/2014/main" id="{023585F5-BC74-4BDF-876E-BCA23BF03A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1" name="TextBox 5200">
          <a:extLst>
            <a:ext uri="{FF2B5EF4-FFF2-40B4-BE49-F238E27FC236}">
              <a16:creationId xmlns:a16="http://schemas.microsoft.com/office/drawing/2014/main" id="{E9CEF4CD-E907-43AA-BE01-6B5CBB0B0B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2" name="TextBox 5201">
          <a:extLst>
            <a:ext uri="{FF2B5EF4-FFF2-40B4-BE49-F238E27FC236}">
              <a16:creationId xmlns:a16="http://schemas.microsoft.com/office/drawing/2014/main" id="{BF00B21E-FAB3-4D70-8212-EBE31DF865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3" name="TextBox 5202">
          <a:extLst>
            <a:ext uri="{FF2B5EF4-FFF2-40B4-BE49-F238E27FC236}">
              <a16:creationId xmlns:a16="http://schemas.microsoft.com/office/drawing/2014/main" id="{7F3CDD6E-0166-4370-84DC-961B1CEA52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4" name="TextBox 5203">
          <a:extLst>
            <a:ext uri="{FF2B5EF4-FFF2-40B4-BE49-F238E27FC236}">
              <a16:creationId xmlns:a16="http://schemas.microsoft.com/office/drawing/2014/main" id="{178EE32A-8AF9-4406-AC93-49CB981260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5" name="TextBox 5204">
          <a:extLst>
            <a:ext uri="{FF2B5EF4-FFF2-40B4-BE49-F238E27FC236}">
              <a16:creationId xmlns:a16="http://schemas.microsoft.com/office/drawing/2014/main" id="{731A4E4A-89B3-4034-9017-0330581626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6" name="TextBox 5205">
          <a:extLst>
            <a:ext uri="{FF2B5EF4-FFF2-40B4-BE49-F238E27FC236}">
              <a16:creationId xmlns:a16="http://schemas.microsoft.com/office/drawing/2014/main" id="{0C5AE3D6-30C2-45FF-B21A-1C71234364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7" name="TextBox 5206">
          <a:extLst>
            <a:ext uri="{FF2B5EF4-FFF2-40B4-BE49-F238E27FC236}">
              <a16:creationId xmlns:a16="http://schemas.microsoft.com/office/drawing/2014/main" id="{973DAC24-4006-4288-BFC3-439623A924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8" name="TextBox 5207">
          <a:extLst>
            <a:ext uri="{FF2B5EF4-FFF2-40B4-BE49-F238E27FC236}">
              <a16:creationId xmlns:a16="http://schemas.microsoft.com/office/drawing/2014/main" id="{275B72C5-10EF-40F6-A909-C8E19E00C4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9" name="TextBox 5208">
          <a:extLst>
            <a:ext uri="{FF2B5EF4-FFF2-40B4-BE49-F238E27FC236}">
              <a16:creationId xmlns:a16="http://schemas.microsoft.com/office/drawing/2014/main" id="{B672601F-AD3E-4EC6-8DFF-B9121E1AA1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0" name="TextBox 5209">
          <a:extLst>
            <a:ext uri="{FF2B5EF4-FFF2-40B4-BE49-F238E27FC236}">
              <a16:creationId xmlns:a16="http://schemas.microsoft.com/office/drawing/2014/main" id="{86309549-B20D-4991-B9AA-5DF74EA3C9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1" name="TextBox 5210">
          <a:extLst>
            <a:ext uri="{FF2B5EF4-FFF2-40B4-BE49-F238E27FC236}">
              <a16:creationId xmlns:a16="http://schemas.microsoft.com/office/drawing/2014/main" id="{71764132-3EE7-4EF3-8E47-B5BC0539CB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2" name="TextBox 5211">
          <a:extLst>
            <a:ext uri="{FF2B5EF4-FFF2-40B4-BE49-F238E27FC236}">
              <a16:creationId xmlns:a16="http://schemas.microsoft.com/office/drawing/2014/main" id="{FFA38F01-E47C-4AD5-9FCC-2A6ADC0943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3" name="TextBox 5212">
          <a:extLst>
            <a:ext uri="{FF2B5EF4-FFF2-40B4-BE49-F238E27FC236}">
              <a16:creationId xmlns:a16="http://schemas.microsoft.com/office/drawing/2014/main" id="{4F2DB5D1-B3A5-42CD-B664-C79D2F964F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4" name="TextBox 5213">
          <a:extLst>
            <a:ext uri="{FF2B5EF4-FFF2-40B4-BE49-F238E27FC236}">
              <a16:creationId xmlns:a16="http://schemas.microsoft.com/office/drawing/2014/main" id="{3042A465-1613-493B-8BB3-EC07A823F4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5" name="TextBox 5214">
          <a:extLst>
            <a:ext uri="{FF2B5EF4-FFF2-40B4-BE49-F238E27FC236}">
              <a16:creationId xmlns:a16="http://schemas.microsoft.com/office/drawing/2014/main" id="{BAB27410-04D6-4F53-8537-DB627FD5A5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6" name="TextBox 5215">
          <a:extLst>
            <a:ext uri="{FF2B5EF4-FFF2-40B4-BE49-F238E27FC236}">
              <a16:creationId xmlns:a16="http://schemas.microsoft.com/office/drawing/2014/main" id="{D15BF8D5-B16A-4A94-9999-91ACAC8AFA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7" name="TextBox 5216">
          <a:extLst>
            <a:ext uri="{FF2B5EF4-FFF2-40B4-BE49-F238E27FC236}">
              <a16:creationId xmlns:a16="http://schemas.microsoft.com/office/drawing/2014/main" id="{AB72DCB1-D5AA-4605-90C7-4AE40CE72D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8" name="TextBox 5217">
          <a:extLst>
            <a:ext uri="{FF2B5EF4-FFF2-40B4-BE49-F238E27FC236}">
              <a16:creationId xmlns:a16="http://schemas.microsoft.com/office/drawing/2014/main" id="{6434235A-D7D9-4686-A7DC-F9C224939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9" name="TextBox 5218">
          <a:extLst>
            <a:ext uri="{FF2B5EF4-FFF2-40B4-BE49-F238E27FC236}">
              <a16:creationId xmlns:a16="http://schemas.microsoft.com/office/drawing/2014/main" id="{519269AC-A374-4A9C-9D90-7C8D828567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0" name="TextBox 5219">
          <a:extLst>
            <a:ext uri="{FF2B5EF4-FFF2-40B4-BE49-F238E27FC236}">
              <a16:creationId xmlns:a16="http://schemas.microsoft.com/office/drawing/2014/main" id="{733AB075-46FC-4745-9336-2FBB5356C5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1" name="TextBox 5220">
          <a:extLst>
            <a:ext uri="{FF2B5EF4-FFF2-40B4-BE49-F238E27FC236}">
              <a16:creationId xmlns:a16="http://schemas.microsoft.com/office/drawing/2014/main" id="{51CD621A-EE92-4BEE-80BE-17365A7700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2" name="TextBox 5221">
          <a:extLst>
            <a:ext uri="{FF2B5EF4-FFF2-40B4-BE49-F238E27FC236}">
              <a16:creationId xmlns:a16="http://schemas.microsoft.com/office/drawing/2014/main" id="{F120A5BF-5858-4954-B50A-8CDB062553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3" name="TextBox 5222">
          <a:extLst>
            <a:ext uri="{FF2B5EF4-FFF2-40B4-BE49-F238E27FC236}">
              <a16:creationId xmlns:a16="http://schemas.microsoft.com/office/drawing/2014/main" id="{35F7743E-4CC4-4932-926B-2228120210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4" name="TextBox 5223">
          <a:extLst>
            <a:ext uri="{FF2B5EF4-FFF2-40B4-BE49-F238E27FC236}">
              <a16:creationId xmlns:a16="http://schemas.microsoft.com/office/drawing/2014/main" id="{2C13B559-1E30-4317-9254-7ABB0509CE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5" name="TextBox 5224">
          <a:extLst>
            <a:ext uri="{FF2B5EF4-FFF2-40B4-BE49-F238E27FC236}">
              <a16:creationId xmlns:a16="http://schemas.microsoft.com/office/drawing/2014/main" id="{5B5968DF-930E-4DCD-A558-EC7E1CA36F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6" name="TextBox 5225">
          <a:extLst>
            <a:ext uri="{FF2B5EF4-FFF2-40B4-BE49-F238E27FC236}">
              <a16:creationId xmlns:a16="http://schemas.microsoft.com/office/drawing/2014/main" id="{567E8ED9-042E-496F-97E1-742D00DBD1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7" name="TextBox 5226">
          <a:extLst>
            <a:ext uri="{FF2B5EF4-FFF2-40B4-BE49-F238E27FC236}">
              <a16:creationId xmlns:a16="http://schemas.microsoft.com/office/drawing/2014/main" id="{3F1BE10D-AD24-48C3-9165-F8D1A3E978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8" name="TextBox 5227">
          <a:extLst>
            <a:ext uri="{FF2B5EF4-FFF2-40B4-BE49-F238E27FC236}">
              <a16:creationId xmlns:a16="http://schemas.microsoft.com/office/drawing/2014/main" id="{6161E5B9-9332-4EF7-9BCA-49A07FA6EE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9" name="TextBox 5228">
          <a:extLst>
            <a:ext uri="{FF2B5EF4-FFF2-40B4-BE49-F238E27FC236}">
              <a16:creationId xmlns:a16="http://schemas.microsoft.com/office/drawing/2014/main" id="{475A1EC5-6C67-49C3-A6FD-69138546F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0" name="TextBox 5229">
          <a:extLst>
            <a:ext uri="{FF2B5EF4-FFF2-40B4-BE49-F238E27FC236}">
              <a16:creationId xmlns:a16="http://schemas.microsoft.com/office/drawing/2014/main" id="{C3DCE2AF-7BB9-470E-9FFE-6461554FAD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1" name="TextBox 5230">
          <a:extLst>
            <a:ext uri="{FF2B5EF4-FFF2-40B4-BE49-F238E27FC236}">
              <a16:creationId xmlns:a16="http://schemas.microsoft.com/office/drawing/2014/main" id="{267340DD-CE5A-41C0-8A18-FEC1CACD1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2" name="TextBox 5231">
          <a:extLst>
            <a:ext uri="{FF2B5EF4-FFF2-40B4-BE49-F238E27FC236}">
              <a16:creationId xmlns:a16="http://schemas.microsoft.com/office/drawing/2014/main" id="{005C0422-7795-4598-A8FE-07FF0E099B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3" name="TextBox 5232">
          <a:extLst>
            <a:ext uri="{FF2B5EF4-FFF2-40B4-BE49-F238E27FC236}">
              <a16:creationId xmlns:a16="http://schemas.microsoft.com/office/drawing/2014/main" id="{143BCB09-9B7A-4A81-89BB-C83B16E12B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4" name="TextBox 5233">
          <a:extLst>
            <a:ext uri="{FF2B5EF4-FFF2-40B4-BE49-F238E27FC236}">
              <a16:creationId xmlns:a16="http://schemas.microsoft.com/office/drawing/2014/main" id="{ABDC81BE-52AE-4D59-856C-47588FED2F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5" name="TextBox 5234">
          <a:extLst>
            <a:ext uri="{FF2B5EF4-FFF2-40B4-BE49-F238E27FC236}">
              <a16:creationId xmlns:a16="http://schemas.microsoft.com/office/drawing/2014/main" id="{B7A04D75-6FA9-4DB7-AF52-F68751C203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6" name="TextBox 5235">
          <a:extLst>
            <a:ext uri="{FF2B5EF4-FFF2-40B4-BE49-F238E27FC236}">
              <a16:creationId xmlns:a16="http://schemas.microsoft.com/office/drawing/2014/main" id="{34601A57-DA89-4F9F-BE3A-72E7F6EC48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7" name="TextBox 5236">
          <a:extLst>
            <a:ext uri="{FF2B5EF4-FFF2-40B4-BE49-F238E27FC236}">
              <a16:creationId xmlns:a16="http://schemas.microsoft.com/office/drawing/2014/main" id="{1890000D-1E8A-4A7E-A54A-50946792E7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8" name="TextBox 5237">
          <a:extLst>
            <a:ext uri="{FF2B5EF4-FFF2-40B4-BE49-F238E27FC236}">
              <a16:creationId xmlns:a16="http://schemas.microsoft.com/office/drawing/2014/main" id="{DC12A850-8461-443B-99CA-570C42061C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9" name="TextBox 5238">
          <a:extLst>
            <a:ext uri="{FF2B5EF4-FFF2-40B4-BE49-F238E27FC236}">
              <a16:creationId xmlns:a16="http://schemas.microsoft.com/office/drawing/2014/main" id="{38149B29-604E-48D3-A349-5BDB12E9FA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0" name="TextBox 5239">
          <a:extLst>
            <a:ext uri="{FF2B5EF4-FFF2-40B4-BE49-F238E27FC236}">
              <a16:creationId xmlns:a16="http://schemas.microsoft.com/office/drawing/2014/main" id="{1FF6360E-89AC-47CB-AE62-D1ED4137B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1" name="TextBox 5240">
          <a:extLst>
            <a:ext uri="{FF2B5EF4-FFF2-40B4-BE49-F238E27FC236}">
              <a16:creationId xmlns:a16="http://schemas.microsoft.com/office/drawing/2014/main" id="{3C049745-0370-4C74-80A6-A44D1D0058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2" name="TextBox 5241">
          <a:extLst>
            <a:ext uri="{FF2B5EF4-FFF2-40B4-BE49-F238E27FC236}">
              <a16:creationId xmlns:a16="http://schemas.microsoft.com/office/drawing/2014/main" id="{6ACE508C-4B1A-42DB-B8D3-804682A1B7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3" name="TextBox 5242">
          <a:extLst>
            <a:ext uri="{FF2B5EF4-FFF2-40B4-BE49-F238E27FC236}">
              <a16:creationId xmlns:a16="http://schemas.microsoft.com/office/drawing/2014/main" id="{DBF37E6D-F2A1-41EC-91CC-39F78EA76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4" name="TextBox 5243">
          <a:extLst>
            <a:ext uri="{FF2B5EF4-FFF2-40B4-BE49-F238E27FC236}">
              <a16:creationId xmlns:a16="http://schemas.microsoft.com/office/drawing/2014/main" id="{DACA2759-E148-4AB9-9058-B2089D745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5" name="TextBox 5244">
          <a:extLst>
            <a:ext uri="{FF2B5EF4-FFF2-40B4-BE49-F238E27FC236}">
              <a16:creationId xmlns:a16="http://schemas.microsoft.com/office/drawing/2014/main" id="{969A4364-730F-4B56-B3FF-721EBAD11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6" name="TextBox 5245">
          <a:extLst>
            <a:ext uri="{FF2B5EF4-FFF2-40B4-BE49-F238E27FC236}">
              <a16:creationId xmlns:a16="http://schemas.microsoft.com/office/drawing/2014/main" id="{F05C0061-40C5-44B2-8CA9-AD0BCB9DD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7" name="TextBox 5246">
          <a:extLst>
            <a:ext uri="{FF2B5EF4-FFF2-40B4-BE49-F238E27FC236}">
              <a16:creationId xmlns:a16="http://schemas.microsoft.com/office/drawing/2014/main" id="{CB4D9279-7ECB-49A2-B02C-28D626B6DC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8" name="TextBox 5247">
          <a:extLst>
            <a:ext uri="{FF2B5EF4-FFF2-40B4-BE49-F238E27FC236}">
              <a16:creationId xmlns:a16="http://schemas.microsoft.com/office/drawing/2014/main" id="{4079F24E-F5D1-4376-8D82-C8272356E5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9" name="TextBox 5248">
          <a:extLst>
            <a:ext uri="{FF2B5EF4-FFF2-40B4-BE49-F238E27FC236}">
              <a16:creationId xmlns:a16="http://schemas.microsoft.com/office/drawing/2014/main" id="{BA6390F5-610C-4A16-8683-36B61050DF6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0" name="TextBox 5249">
          <a:extLst>
            <a:ext uri="{FF2B5EF4-FFF2-40B4-BE49-F238E27FC236}">
              <a16:creationId xmlns:a16="http://schemas.microsoft.com/office/drawing/2014/main" id="{5A45D158-DDB4-4356-8DAD-5319E109FF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1" name="TextBox 5250">
          <a:extLst>
            <a:ext uri="{FF2B5EF4-FFF2-40B4-BE49-F238E27FC236}">
              <a16:creationId xmlns:a16="http://schemas.microsoft.com/office/drawing/2014/main" id="{430A2483-247B-47FD-BC31-7FDF3171C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2" name="TextBox 5251">
          <a:extLst>
            <a:ext uri="{FF2B5EF4-FFF2-40B4-BE49-F238E27FC236}">
              <a16:creationId xmlns:a16="http://schemas.microsoft.com/office/drawing/2014/main" id="{86FC2174-7141-439C-B7FC-EACDC8F4F4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3" name="TextBox 5252">
          <a:extLst>
            <a:ext uri="{FF2B5EF4-FFF2-40B4-BE49-F238E27FC236}">
              <a16:creationId xmlns:a16="http://schemas.microsoft.com/office/drawing/2014/main" id="{45824A4B-6581-41CC-84A0-F1F7CA3E6E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4" name="TextBox 5253">
          <a:extLst>
            <a:ext uri="{FF2B5EF4-FFF2-40B4-BE49-F238E27FC236}">
              <a16:creationId xmlns:a16="http://schemas.microsoft.com/office/drawing/2014/main" id="{130865AB-E209-44C4-B3A2-F9F96FC15A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5" name="TextBox 5254">
          <a:extLst>
            <a:ext uri="{FF2B5EF4-FFF2-40B4-BE49-F238E27FC236}">
              <a16:creationId xmlns:a16="http://schemas.microsoft.com/office/drawing/2014/main" id="{6788960B-E6B9-4CF6-AA7C-499284DE89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6" name="TextBox 5255">
          <a:extLst>
            <a:ext uri="{FF2B5EF4-FFF2-40B4-BE49-F238E27FC236}">
              <a16:creationId xmlns:a16="http://schemas.microsoft.com/office/drawing/2014/main" id="{C444CE8E-8661-4F2B-97AB-6A2B26D679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7" name="TextBox 5256">
          <a:extLst>
            <a:ext uri="{FF2B5EF4-FFF2-40B4-BE49-F238E27FC236}">
              <a16:creationId xmlns:a16="http://schemas.microsoft.com/office/drawing/2014/main" id="{F25E9FE8-0505-4BD8-9208-DC538EEC97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8" name="TextBox 5257">
          <a:extLst>
            <a:ext uri="{FF2B5EF4-FFF2-40B4-BE49-F238E27FC236}">
              <a16:creationId xmlns:a16="http://schemas.microsoft.com/office/drawing/2014/main" id="{26311E5F-61D8-4B62-946F-2358ED3D52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9" name="TextBox 5258">
          <a:extLst>
            <a:ext uri="{FF2B5EF4-FFF2-40B4-BE49-F238E27FC236}">
              <a16:creationId xmlns:a16="http://schemas.microsoft.com/office/drawing/2014/main" id="{7A5D3F70-FAC5-4BF9-80C6-7C4D6710F3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0" name="TextBox 5259">
          <a:extLst>
            <a:ext uri="{FF2B5EF4-FFF2-40B4-BE49-F238E27FC236}">
              <a16:creationId xmlns:a16="http://schemas.microsoft.com/office/drawing/2014/main" id="{3EEAE4DD-0B47-4BE5-988E-1ADA1B9D24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1" name="TextBox 5260">
          <a:extLst>
            <a:ext uri="{FF2B5EF4-FFF2-40B4-BE49-F238E27FC236}">
              <a16:creationId xmlns:a16="http://schemas.microsoft.com/office/drawing/2014/main" id="{7601A77C-DA10-4C7C-A247-296CD27D47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2" name="TextBox 5261">
          <a:extLst>
            <a:ext uri="{FF2B5EF4-FFF2-40B4-BE49-F238E27FC236}">
              <a16:creationId xmlns:a16="http://schemas.microsoft.com/office/drawing/2014/main" id="{987CA7B0-ECB2-4E6C-BE7F-C726CDD95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3" name="TextBox 5262">
          <a:extLst>
            <a:ext uri="{FF2B5EF4-FFF2-40B4-BE49-F238E27FC236}">
              <a16:creationId xmlns:a16="http://schemas.microsoft.com/office/drawing/2014/main" id="{5F4F5145-EDC2-4832-83C4-05D03C2F0E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4" name="TextBox 5263">
          <a:extLst>
            <a:ext uri="{FF2B5EF4-FFF2-40B4-BE49-F238E27FC236}">
              <a16:creationId xmlns:a16="http://schemas.microsoft.com/office/drawing/2014/main" id="{B9618CE8-FC0D-4A49-B121-DF9C44C7F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5" name="TextBox 5264">
          <a:extLst>
            <a:ext uri="{FF2B5EF4-FFF2-40B4-BE49-F238E27FC236}">
              <a16:creationId xmlns:a16="http://schemas.microsoft.com/office/drawing/2014/main" id="{5898BC6F-C563-4D9C-A66D-6E2C95E9D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6" name="TextBox 5265">
          <a:extLst>
            <a:ext uri="{FF2B5EF4-FFF2-40B4-BE49-F238E27FC236}">
              <a16:creationId xmlns:a16="http://schemas.microsoft.com/office/drawing/2014/main" id="{726E0DE9-F463-4392-A45C-DE256B989F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7" name="TextBox 5266">
          <a:extLst>
            <a:ext uri="{FF2B5EF4-FFF2-40B4-BE49-F238E27FC236}">
              <a16:creationId xmlns:a16="http://schemas.microsoft.com/office/drawing/2014/main" id="{2752E7A8-6263-4533-A124-6E7FF5A9D3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8" name="TextBox 5267">
          <a:extLst>
            <a:ext uri="{FF2B5EF4-FFF2-40B4-BE49-F238E27FC236}">
              <a16:creationId xmlns:a16="http://schemas.microsoft.com/office/drawing/2014/main" id="{06339F76-73F8-48AC-AA72-7E4E793F97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9" name="TextBox 5268">
          <a:extLst>
            <a:ext uri="{FF2B5EF4-FFF2-40B4-BE49-F238E27FC236}">
              <a16:creationId xmlns:a16="http://schemas.microsoft.com/office/drawing/2014/main" id="{EE399C22-5CFE-479D-BF07-1EAC9578002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0" name="TextBox 5269">
          <a:extLst>
            <a:ext uri="{FF2B5EF4-FFF2-40B4-BE49-F238E27FC236}">
              <a16:creationId xmlns:a16="http://schemas.microsoft.com/office/drawing/2014/main" id="{80811DAC-58B5-4514-B6F5-7D994E5ACF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1" name="TextBox 5270">
          <a:extLst>
            <a:ext uri="{FF2B5EF4-FFF2-40B4-BE49-F238E27FC236}">
              <a16:creationId xmlns:a16="http://schemas.microsoft.com/office/drawing/2014/main" id="{495D5ACB-E0D5-49F1-9B2A-CED33A93D9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2" name="TextBox 5271">
          <a:extLst>
            <a:ext uri="{FF2B5EF4-FFF2-40B4-BE49-F238E27FC236}">
              <a16:creationId xmlns:a16="http://schemas.microsoft.com/office/drawing/2014/main" id="{5D98E4E7-9F06-4268-9C43-C76EE2D607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3" name="TextBox 5272">
          <a:extLst>
            <a:ext uri="{FF2B5EF4-FFF2-40B4-BE49-F238E27FC236}">
              <a16:creationId xmlns:a16="http://schemas.microsoft.com/office/drawing/2014/main" id="{C5B6D491-42D6-4F79-A2AB-A2A24CD024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4" name="TextBox 5273">
          <a:extLst>
            <a:ext uri="{FF2B5EF4-FFF2-40B4-BE49-F238E27FC236}">
              <a16:creationId xmlns:a16="http://schemas.microsoft.com/office/drawing/2014/main" id="{DC99C111-16C3-4D44-8108-F6BD3E9426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5" name="TextBox 5274">
          <a:extLst>
            <a:ext uri="{FF2B5EF4-FFF2-40B4-BE49-F238E27FC236}">
              <a16:creationId xmlns:a16="http://schemas.microsoft.com/office/drawing/2014/main" id="{2887E732-3F3F-4F0A-951C-CF00FCA8E5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6" name="TextBox 5275">
          <a:extLst>
            <a:ext uri="{FF2B5EF4-FFF2-40B4-BE49-F238E27FC236}">
              <a16:creationId xmlns:a16="http://schemas.microsoft.com/office/drawing/2014/main" id="{904655EC-0E60-4996-90F3-FD8ED4649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7" name="TextBox 5276">
          <a:extLst>
            <a:ext uri="{FF2B5EF4-FFF2-40B4-BE49-F238E27FC236}">
              <a16:creationId xmlns:a16="http://schemas.microsoft.com/office/drawing/2014/main" id="{B28AD316-D4BD-4692-ABB9-3AEE9119EA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8" name="TextBox 5277">
          <a:extLst>
            <a:ext uri="{FF2B5EF4-FFF2-40B4-BE49-F238E27FC236}">
              <a16:creationId xmlns:a16="http://schemas.microsoft.com/office/drawing/2014/main" id="{4FA717EC-F0DC-4618-B3D3-ECF6D4553C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9" name="TextBox 5278">
          <a:extLst>
            <a:ext uri="{FF2B5EF4-FFF2-40B4-BE49-F238E27FC236}">
              <a16:creationId xmlns:a16="http://schemas.microsoft.com/office/drawing/2014/main" id="{A17FC459-8C87-4BD8-8AD2-D2BD5378ED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80" name="TextBox 5279">
          <a:extLst>
            <a:ext uri="{FF2B5EF4-FFF2-40B4-BE49-F238E27FC236}">
              <a16:creationId xmlns:a16="http://schemas.microsoft.com/office/drawing/2014/main" id="{C157596D-4F26-4D94-A8BA-03CCBE5E76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81" name="TextBox 5280">
          <a:extLst>
            <a:ext uri="{FF2B5EF4-FFF2-40B4-BE49-F238E27FC236}">
              <a16:creationId xmlns:a16="http://schemas.microsoft.com/office/drawing/2014/main" id="{31BFCAC3-5C13-4D1E-B35D-6733B3ADF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2" name="TextBox 5281">
          <a:extLst>
            <a:ext uri="{FF2B5EF4-FFF2-40B4-BE49-F238E27FC236}">
              <a16:creationId xmlns:a16="http://schemas.microsoft.com/office/drawing/2014/main" id="{2585F5EF-5BBA-4AB7-BF47-FA3D89DD8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3" name="TextBox 5282">
          <a:extLst>
            <a:ext uri="{FF2B5EF4-FFF2-40B4-BE49-F238E27FC236}">
              <a16:creationId xmlns:a16="http://schemas.microsoft.com/office/drawing/2014/main" id="{FC1A9F34-7C93-4FFC-B973-DD2145022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4" name="TextBox 5283">
          <a:extLst>
            <a:ext uri="{FF2B5EF4-FFF2-40B4-BE49-F238E27FC236}">
              <a16:creationId xmlns:a16="http://schemas.microsoft.com/office/drawing/2014/main" id="{DF7FB454-1DEB-4BD6-8DA8-D571B3E5D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5" name="TextBox 5284">
          <a:extLst>
            <a:ext uri="{FF2B5EF4-FFF2-40B4-BE49-F238E27FC236}">
              <a16:creationId xmlns:a16="http://schemas.microsoft.com/office/drawing/2014/main" id="{E2018A03-F493-4409-8BAC-FF28AA9ECE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6" name="TextBox 5285">
          <a:extLst>
            <a:ext uri="{FF2B5EF4-FFF2-40B4-BE49-F238E27FC236}">
              <a16:creationId xmlns:a16="http://schemas.microsoft.com/office/drawing/2014/main" id="{4714E382-EDBB-493C-8AF3-DBBF440670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7" name="TextBox 5286">
          <a:extLst>
            <a:ext uri="{FF2B5EF4-FFF2-40B4-BE49-F238E27FC236}">
              <a16:creationId xmlns:a16="http://schemas.microsoft.com/office/drawing/2014/main" id="{2279AF4B-8F7B-447A-A43B-4C8831045E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8" name="TextBox 5287">
          <a:extLst>
            <a:ext uri="{FF2B5EF4-FFF2-40B4-BE49-F238E27FC236}">
              <a16:creationId xmlns:a16="http://schemas.microsoft.com/office/drawing/2014/main" id="{A73344A7-1F19-4F55-93BA-401AA0B54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89" name="TextBox 5288">
          <a:extLst>
            <a:ext uri="{FF2B5EF4-FFF2-40B4-BE49-F238E27FC236}">
              <a16:creationId xmlns:a16="http://schemas.microsoft.com/office/drawing/2014/main" id="{7FE7ED7C-4B48-496D-A088-472282C716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0" name="TextBox 5289">
          <a:extLst>
            <a:ext uri="{FF2B5EF4-FFF2-40B4-BE49-F238E27FC236}">
              <a16:creationId xmlns:a16="http://schemas.microsoft.com/office/drawing/2014/main" id="{EAB4109D-8844-4237-A5CE-B786B8BE3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1" name="TextBox 5290">
          <a:extLst>
            <a:ext uri="{FF2B5EF4-FFF2-40B4-BE49-F238E27FC236}">
              <a16:creationId xmlns:a16="http://schemas.microsoft.com/office/drawing/2014/main" id="{D8970359-EEB5-42AF-A052-8DAA51D82A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2" name="TextBox 5291">
          <a:extLst>
            <a:ext uri="{FF2B5EF4-FFF2-40B4-BE49-F238E27FC236}">
              <a16:creationId xmlns:a16="http://schemas.microsoft.com/office/drawing/2014/main" id="{F11D9D10-8872-426A-9A00-8145A7B323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3" name="TextBox 5292">
          <a:extLst>
            <a:ext uri="{FF2B5EF4-FFF2-40B4-BE49-F238E27FC236}">
              <a16:creationId xmlns:a16="http://schemas.microsoft.com/office/drawing/2014/main" id="{3E17EAD0-9BDB-4833-8C96-1BF627FA38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4" name="TextBox 5293">
          <a:extLst>
            <a:ext uri="{FF2B5EF4-FFF2-40B4-BE49-F238E27FC236}">
              <a16:creationId xmlns:a16="http://schemas.microsoft.com/office/drawing/2014/main" id="{E184DA41-38F6-409A-B02E-35D833B9E7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5" name="TextBox 5294">
          <a:extLst>
            <a:ext uri="{FF2B5EF4-FFF2-40B4-BE49-F238E27FC236}">
              <a16:creationId xmlns:a16="http://schemas.microsoft.com/office/drawing/2014/main" id="{938521CC-7DC3-4DD6-8A36-2D2B8943B0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6" name="TextBox 5295">
          <a:extLst>
            <a:ext uri="{FF2B5EF4-FFF2-40B4-BE49-F238E27FC236}">
              <a16:creationId xmlns:a16="http://schemas.microsoft.com/office/drawing/2014/main" id="{F241D3B0-AD1E-49D0-8BFE-6ECD3EC2BA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7" name="TextBox 5296">
          <a:extLst>
            <a:ext uri="{FF2B5EF4-FFF2-40B4-BE49-F238E27FC236}">
              <a16:creationId xmlns:a16="http://schemas.microsoft.com/office/drawing/2014/main" id="{D4547285-2281-4CB8-93F0-22130BF0D9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8" name="TextBox 5297">
          <a:extLst>
            <a:ext uri="{FF2B5EF4-FFF2-40B4-BE49-F238E27FC236}">
              <a16:creationId xmlns:a16="http://schemas.microsoft.com/office/drawing/2014/main" id="{BBA619A8-5C77-4715-BD48-F0E3E672CE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299" name="TextBox 5298">
          <a:extLst>
            <a:ext uri="{FF2B5EF4-FFF2-40B4-BE49-F238E27FC236}">
              <a16:creationId xmlns:a16="http://schemas.microsoft.com/office/drawing/2014/main" id="{0E1ED3F4-E004-4835-96EA-B37ACC0DD1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0" name="TextBox 5299">
          <a:extLst>
            <a:ext uri="{FF2B5EF4-FFF2-40B4-BE49-F238E27FC236}">
              <a16:creationId xmlns:a16="http://schemas.microsoft.com/office/drawing/2014/main" id="{D97B5157-2167-4BF5-8465-A6DD125569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1" name="TextBox 5300">
          <a:extLst>
            <a:ext uri="{FF2B5EF4-FFF2-40B4-BE49-F238E27FC236}">
              <a16:creationId xmlns:a16="http://schemas.microsoft.com/office/drawing/2014/main" id="{DB048323-9B1B-438D-93BC-A8A6A77EA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2" name="TextBox 5301">
          <a:extLst>
            <a:ext uri="{FF2B5EF4-FFF2-40B4-BE49-F238E27FC236}">
              <a16:creationId xmlns:a16="http://schemas.microsoft.com/office/drawing/2014/main" id="{DD74E998-5D91-44DB-8F1B-55B7953EBF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3" name="TextBox 5302">
          <a:extLst>
            <a:ext uri="{FF2B5EF4-FFF2-40B4-BE49-F238E27FC236}">
              <a16:creationId xmlns:a16="http://schemas.microsoft.com/office/drawing/2014/main" id="{6E94834D-35F4-4AC1-A6D7-AFC19CF2AE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4" name="TextBox 5303">
          <a:extLst>
            <a:ext uri="{FF2B5EF4-FFF2-40B4-BE49-F238E27FC236}">
              <a16:creationId xmlns:a16="http://schemas.microsoft.com/office/drawing/2014/main" id="{D102D1E2-666A-4631-866C-B44185A6875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5" name="TextBox 5304">
          <a:extLst>
            <a:ext uri="{FF2B5EF4-FFF2-40B4-BE49-F238E27FC236}">
              <a16:creationId xmlns:a16="http://schemas.microsoft.com/office/drawing/2014/main" id="{D53670CE-BCBD-4AA9-9F97-510C5A37B8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6" name="TextBox 5305">
          <a:extLst>
            <a:ext uri="{FF2B5EF4-FFF2-40B4-BE49-F238E27FC236}">
              <a16:creationId xmlns:a16="http://schemas.microsoft.com/office/drawing/2014/main" id="{AB327F87-94CF-40E4-979F-37420471C4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7" name="TextBox 5306">
          <a:extLst>
            <a:ext uri="{FF2B5EF4-FFF2-40B4-BE49-F238E27FC236}">
              <a16:creationId xmlns:a16="http://schemas.microsoft.com/office/drawing/2014/main" id="{3709B4C8-E742-4EE9-9C7B-BCACF8151A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8" name="TextBox 5307">
          <a:extLst>
            <a:ext uri="{FF2B5EF4-FFF2-40B4-BE49-F238E27FC236}">
              <a16:creationId xmlns:a16="http://schemas.microsoft.com/office/drawing/2014/main" id="{D8B2930C-35CB-41E5-BD6E-3B5C106773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09" name="TextBox 5308">
          <a:extLst>
            <a:ext uri="{FF2B5EF4-FFF2-40B4-BE49-F238E27FC236}">
              <a16:creationId xmlns:a16="http://schemas.microsoft.com/office/drawing/2014/main" id="{B8BEA626-75C4-4B71-83BB-6498C83F1F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0" name="TextBox 5309">
          <a:extLst>
            <a:ext uri="{FF2B5EF4-FFF2-40B4-BE49-F238E27FC236}">
              <a16:creationId xmlns:a16="http://schemas.microsoft.com/office/drawing/2014/main" id="{77F6D9C0-CA8A-4C43-97A2-F57F112FF3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1" name="TextBox 5310">
          <a:extLst>
            <a:ext uri="{FF2B5EF4-FFF2-40B4-BE49-F238E27FC236}">
              <a16:creationId xmlns:a16="http://schemas.microsoft.com/office/drawing/2014/main" id="{9A0878C3-E6A4-49F1-9171-C608DAC451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2" name="TextBox 5311">
          <a:extLst>
            <a:ext uri="{FF2B5EF4-FFF2-40B4-BE49-F238E27FC236}">
              <a16:creationId xmlns:a16="http://schemas.microsoft.com/office/drawing/2014/main" id="{6194B1B0-76F4-46F1-8AE8-4A2A6EC9C9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3" name="TextBox 5312">
          <a:extLst>
            <a:ext uri="{FF2B5EF4-FFF2-40B4-BE49-F238E27FC236}">
              <a16:creationId xmlns:a16="http://schemas.microsoft.com/office/drawing/2014/main" id="{8C324999-ABD0-40EE-B2FB-4142C6E043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4" name="TextBox 5313">
          <a:extLst>
            <a:ext uri="{FF2B5EF4-FFF2-40B4-BE49-F238E27FC236}">
              <a16:creationId xmlns:a16="http://schemas.microsoft.com/office/drawing/2014/main" id="{0F71A817-1137-4544-962C-A0F500D9E3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5" name="TextBox 5314">
          <a:extLst>
            <a:ext uri="{FF2B5EF4-FFF2-40B4-BE49-F238E27FC236}">
              <a16:creationId xmlns:a16="http://schemas.microsoft.com/office/drawing/2014/main" id="{FDB7E553-E7D4-4E8A-BA51-4046B38E8B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6" name="TextBox 5315">
          <a:extLst>
            <a:ext uri="{FF2B5EF4-FFF2-40B4-BE49-F238E27FC236}">
              <a16:creationId xmlns:a16="http://schemas.microsoft.com/office/drawing/2014/main" id="{C6CBA9FA-3C40-47FF-896A-0AC04CA5EE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7" name="TextBox 5316">
          <a:extLst>
            <a:ext uri="{FF2B5EF4-FFF2-40B4-BE49-F238E27FC236}">
              <a16:creationId xmlns:a16="http://schemas.microsoft.com/office/drawing/2014/main" id="{945C9EBD-6643-4D98-8C6F-006EA0A8FB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8" name="TextBox 5317">
          <a:extLst>
            <a:ext uri="{FF2B5EF4-FFF2-40B4-BE49-F238E27FC236}">
              <a16:creationId xmlns:a16="http://schemas.microsoft.com/office/drawing/2014/main" id="{81DC2403-9305-4F7C-A8C2-E0C0913DDF5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19" name="TextBox 5318">
          <a:extLst>
            <a:ext uri="{FF2B5EF4-FFF2-40B4-BE49-F238E27FC236}">
              <a16:creationId xmlns:a16="http://schemas.microsoft.com/office/drawing/2014/main" id="{D1A179BA-88EF-4BAA-B196-5FDF2830C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0" name="TextBox 5319">
          <a:extLst>
            <a:ext uri="{FF2B5EF4-FFF2-40B4-BE49-F238E27FC236}">
              <a16:creationId xmlns:a16="http://schemas.microsoft.com/office/drawing/2014/main" id="{4EBB3F12-3755-4AA1-8BE9-B705733B51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1" name="TextBox 5320">
          <a:extLst>
            <a:ext uri="{FF2B5EF4-FFF2-40B4-BE49-F238E27FC236}">
              <a16:creationId xmlns:a16="http://schemas.microsoft.com/office/drawing/2014/main" id="{584D1514-6703-4810-8E18-724A7FF373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2" name="TextBox 5321">
          <a:extLst>
            <a:ext uri="{FF2B5EF4-FFF2-40B4-BE49-F238E27FC236}">
              <a16:creationId xmlns:a16="http://schemas.microsoft.com/office/drawing/2014/main" id="{69B89AAF-18DE-4A4A-80B7-08FAA77BD2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3" name="TextBox 5322">
          <a:extLst>
            <a:ext uri="{FF2B5EF4-FFF2-40B4-BE49-F238E27FC236}">
              <a16:creationId xmlns:a16="http://schemas.microsoft.com/office/drawing/2014/main" id="{6BA43BE7-B306-4BEA-89E7-0DAA8C53B1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4" name="TextBox 5323">
          <a:extLst>
            <a:ext uri="{FF2B5EF4-FFF2-40B4-BE49-F238E27FC236}">
              <a16:creationId xmlns:a16="http://schemas.microsoft.com/office/drawing/2014/main" id="{64049304-DBE7-4734-AE1D-3DA9101B27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5" name="TextBox 5324">
          <a:extLst>
            <a:ext uri="{FF2B5EF4-FFF2-40B4-BE49-F238E27FC236}">
              <a16:creationId xmlns:a16="http://schemas.microsoft.com/office/drawing/2014/main" id="{440A14DE-9A32-4CF4-A2EF-791E7C16867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6" name="TextBox 5325">
          <a:extLst>
            <a:ext uri="{FF2B5EF4-FFF2-40B4-BE49-F238E27FC236}">
              <a16:creationId xmlns:a16="http://schemas.microsoft.com/office/drawing/2014/main" id="{D3BC4427-B05D-4D2D-8B67-89A8113BD9D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7" name="TextBox 5326">
          <a:extLst>
            <a:ext uri="{FF2B5EF4-FFF2-40B4-BE49-F238E27FC236}">
              <a16:creationId xmlns:a16="http://schemas.microsoft.com/office/drawing/2014/main" id="{3DE87A2D-F1A2-48F5-A09A-72B912BE91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8" name="TextBox 5327">
          <a:extLst>
            <a:ext uri="{FF2B5EF4-FFF2-40B4-BE49-F238E27FC236}">
              <a16:creationId xmlns:a16="http://schemas.microsoft.com/office/drawing/2014/main" id="{56C5BB06-C0FC-4117-AA65-1D7EC13443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29" name="TextBox 5328">
          <a:extLst>
            <a:ext uri="{FF2B5EF4-FFF2-40B4-BE49-F238E27FC236}">
              <a16:creationId xmlns:a16="http://schemas.microsoft.com/office/drawing/2014/main" id="{77C4A974-B559-49D0-BF76-941075ED00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0" name="TextBox 5329">
          <a:extLst>
            <a:ext uri="{FF2B5EF4-FFF2-40B4-BE49-F238E27FC236}">
              <a16:creationId xmlns:a16="http://schemas.microsoft.com/office/drawing/2014/main" id="{F6F6CA79-87DF-4FF1-90E0-64413D45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1" name="TextBox 5330">
          <a:extLst>
            <a:ext uri="{FF2B5EF4-FFF2-40B4-BE49-F238E27FC236}">
              <a16:creationId xmlns:a16="http://schemas.microsoft.com/office/drawing/2014/main" id="{CFB1F173-ADFA-4B77-BA65-19D638FE20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2" name="TextBox 5331">
          <a:extLst>
            <a:ext uri="{FF2B5EF4-FFF2-40B4-BE49-F238E27FC236}">
              <a16:creationId xmlns:a16="http://schemas.microsoft.com/office/drawing/2014/main" id="{39F489FB-E85D-4BA8-84AB-BCAB8D7D2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3" name="TextBox 5332">
          <a:extLst>
            <a:ext uri="{FF2B5EF4-FFF2-40B4-BE49-F238E27FC236}">
              <a16:creationId xmlns:a16="http://schemas.microsoft.com/office/drawing/2014/main" id="{64807524-F6D6-4241-ADAC-21BE129BED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4" name="TextBox 5333">
          <a:extLst>
            <a:ext uri="{FF2B5EF4-FFF2-40B4-BE49-F238E27FC236}">
              <a16:creationId xmlns:a16="http://schemas.microsoft.com/office/drawing/2014/main" id="{26090D21-3C01-4416-9C40-C7738B1D2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5" name="TextBox 5334">
          <a:extLst>
            <a:ext uri="{FF2B5EF4-FFF2-40B4-BE49-F238E27FC236}">
              <a16:creationId xmlns:a16="http://schemas.microsoft.com/office/drawing/2014/main" id="{A188C1C6-E5F8-42CA-87C6-3848B0DA4C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6" name="TextBox 5335">
          <a:extLst>
            <a:ext uri="{FF2B5EF4-FFF2-40B4-BE49-F238E27FC236}">
              <a16:creationId xmlns:a16="http://schemas.microsoft.com/office/drawing/2014/main" id="{4EB74503-494B-42E2-A3C0-853FFA2CEED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7" name="TextBox 5336">
          <a:extLst>
            <a:ext uri="{FF2B5EF4-FFF2-40B4-BE49-F238E27FC236}">
              <a16:creationId xmlns:a16="http://schemas.microsoft.com/office/drawing/2014/main" id="{99073F3F-1099-4E86-8B85-6330F27294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8" name="TextBox 5337">
          <a:extLst>
            <a:ext uri="{FF2B5EF4-FFF2-40B4-BE49-F238E27FC236}">
              <a16:creationId xmlns:a16="http://schemas.microsoft.com/office/drawing/2014/main" id="{064F40CF-7180-47EA-973E-236204C73A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39" name="TextBox 5338">
          <a:extLst>
            <a:ext uri="{FF2B5EF4-FFF2-40B4-BE49-F238E27FC236}">
              <a16:creationId xmlns:a16="http://schemas.microsoft.com/office/drawing/2014/main" id="{4CD58A4D-056B-41D3-937C-1EFFA246E2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0" name="TextBox 5339">
          <a:extLst>
            <a:ext uri="{FF2B5EF4-FFF2-40B4-BE49-F238E27FC236}">
              <a16:creationId xmlns:a16="http://schemas.microsoft.com/office/drawing/2014/main" id="{64AB3848-CF2F-4B53-BCEC-A95AF2FA8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1" name="TextBox 5340">
          <a:extLst>
            <a:ext uri="{FF2B5EF4-FFF2-40B4-BE49-F238E27FC236}">
              <a16:creationId xmlns:a16="http://schemas.microsoft.com/office/drawing/2014/main" id="{C5D95B34-3AA3-4714-AC07-DFE1DE0C7A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2" name="TextBox 5341">
          <a:extLst>
            <a:ext uri="{FF2B5EF4-FFF2-40B4-BE49-F238E27FC236}">
              <a16:creationId xmlns:a16="http://schemas.microsoft.com/office/drawing/2014/main" id="{31E3BA46-92F3-4503-9171-488538914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3" name="TextBox 5342">
          <a:extLst>
            <a:ext uri="{FF2B5EF4-FFF2-40B4-BE49-F238E27FC236}">
              <a16:creationId xmlns:a16="http://schemas.microsoft.com/office/drawing/2014/main" id="{62F5CD34-A4B4-4959-BD98-CDB77745A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4" name="TextBox 5343">
          <a:extLst>
            <a:ext uri="{FF2B5EF4-FFF2-40B4-BE49-F238E27FC236}">
              <a16:creationId xmlns:a16="http://schemas.microsoft.com/office/drawing/2014/main" id="{3DA1FACA-8A23-4A09-8B5D-DD582EFDB7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5" name="TextBox 5344">
          <a:extLst>
            <a:ext uri="{FF2B5EF4-FFF2-40B4-BE49-F238E27FC236}">
              <a16:creationId xmlns:a16="http://schemas.microsoft.com/office/drawing/2014/main" id="{6EFDB581-5219-4DD5-9748-BE44354513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6" name="TextBox 5345">
          <a:extLst>
            <a:ext uri="{FF2B5EF4-FFF2-40B4-BE49-F238E27FC236}">
              <a16:creationId xmlns:a16="http://schemas.microsoft.com/office/drawing/2014/main" id="{9485E7FF-6C59-47F1-BFD0-DFD4B46C1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7" name="TextBox 5346">
          <a:extLst>
            <a:ext uri="{FF2B5EF4-FFF2-40B4-BE49-F238E27FC236}">
              <a16:creationId xmlns:a16="http://schemas.microsoft.com/office/drawing/2014/main" id="{C92A4715-3258-4838-95A6-A26A080247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8" name="TextBox 5347">
          <a:extLst>
            <a:ext uri="{FF2B5EF4-FFF2-40B4-BE49-F238E27FC236}">
              <a16:creationId xmlns:a16="http://schemas.microsoft.com/office/drawing/2014/main" id="{60F56375-93EE-4CDC-9795-0DBF26A4A2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49" name="TextBox 5348">
          <a:extLst>
            <a:ext uri="{FF2B5EF4-FFF2-40B4-BE49-F238E27FC236}">
              <a16:creationId xmlns:a16="http://schemas.microsoft.com/office/drawing/2014/main" id="{3F1F6EDE-DEFF-4832-8731-3DD3AFCCE2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0" name="TextBox 5349">
          <a:extLst>
            <a:ext uri="{FF2B5EF4-FFF2-40B4-BE49-F238E27FC236}">
              <a16:creationId xmlns:a16="http://schemas.microsoft.com/office/drawing/2014/main" id="{0BE6BB28-B590-4E16-83CF-22C153BDFC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1" name="TextBox 5350">
          <a:extLst>
            <a:ext uri="{FF2B5EF4-FFF2-40B4-BE49-F238E27FC236}">
              <a16:creationId xmlns:a16="http://schemas.microsoft.com/office/drawing/2014/main" id="{A7AA18DB-C83C-4551-9562-ED2F1C5236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2" name="TextBox 5351">
          <a:extLst>
            <a:ext uri="{FF2B5EF4-FFF2-40B4-BE49-F238E27FC236}">
              <a16:creationId xmlns:a16="http://schemas.microsoft.com/office/drawing/2014/main" id="{FA9F8C1A-672F-4340-80D5-171BDC8202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3" name="TextBox 5352">
          <a:extLst>
            <a:ext uri="{FF2B5EF4-FFF2-40B4-BE49-F238E27FC236}">
              <a16:creationId xmlns:a16="http://schemas.microsoft.com/office/drawing/2014/main" id="{159467FA-003E-41D6-A0E2-FD399187BA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4" name="TextBox 5353">
          <a:extLst>
            <a:ext uri="{FF2B5EF4-FFF2-40B4-BE49-F238E27FC236}">
              <a16:creationId xmlns:a16="http://schemas.microsoft.com/office/drawing/2014/main" id="{63DF0E9C-0B66-41A1-9BFA-B5191814E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5" name="TextBox 5354">
          <a:extLst>
            <a:ext uri="{FF2B5EF4-FFF2-40B4-BE49-F238E27FC236}">
              <a16:creationId xmlns:a16="http://schemas.microsoft.com/office/drawing/2014/main" id="{0F4E30A0-EA5E-4049-86D4-FBE8E5B14F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6" name="TextBox 5355">
          <a:extLst>
            <a:ext uri="{FF2B5EF4-FFF2-40B4-BE49-F238E27FC236}">
              <a16:creationId xmlns:a16="http://schemas.microsoft.com/office/drawing/2014/main" id="{8248AD08-194E-4229-A304-8DDE4EBDD9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7" name="TextBox 5356">
          <a:extLst>
            <a:ext uri="{FF2B5EF4-FFF2-40B4-BE49-F238E27FC236}">
              <a16:creationId xmlns:a16="http://schemas.microsoft.com/office/drawing/2014/main" id="{E35EE0F7-740B-44CB-958D-3D21187776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8" name="TextBox 5357">
          <a:extLst>
            <a:ext uri="{FF2B5EF4-FFF2-40B4-BE49-F238E27FC236}">
              <a16:creationId xmlns:a16="http://schemas.microsoft.com/office/drawing/2014/main" id="{7294D6B0-2726-40D3-A0AC-B56B60105E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59" name="TextBox 5358">
          <a:extLst>
            <a:ext uri="{FF2B5EF4-FFF2-40B4-BE49-F238E27FC236}">
              <a16:creationId xmlns:a16="http://schemas.microsoft.com/office/drawing/2014/main" id="{0173C560-8213-4BF0-B9FC-06E422FBF6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0" name="TextBox 5359">
          <a:extLst>
            <a:ext uri="{FF2B5EF4-FFF2-40B4-BE49-F238E27FC236}">
              <a16:creationId xmlns:a16="http://schemas.microsoft.com/office/drawing/2014/main" id="{6795F15C-70F8-46B1-AC6D-C856A590FA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1" name="TextBox 5360">
          <a:extLst>
            <a:ext uri="{FF2B5EF4-FFF2-40B4-BE49-F238E27FC236}">
              <a16:creationId xmlns:a16="http://schemas.microsoft.com/office/drawing/2014/main" id="{44175C39-09BA-405E-B674-7DE4C8243F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2" name="TextBox 5361">
          <a:extLst>
            <a:ext uri="{FF2B5EF4-FFF2-40B4-BE49-F238E27FC236}">
              <a16:creationId xmlns:a16="http://schemas.microsoft.com/office/drawing/2014/main" id="{00E3FA78-F7CF-48E2-A0D2-FDF40A7886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3" name="TextBox 5362">
          <a:extLst>
            <a:ext uri="{FF2B5EF4-FFF2-40B4-BE49-F238E27FC236}">
              <a16:creationId xmlns:a16="http://schemas.microsoft.com/office/drawing/2014/main" id="{5B03109E-00B0-4353-9BD2-A83227E65F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4" name="TextBox 5363">
          <a:extLst>
            <a:ext uri="{FF2B5EF4-FFF2-40B4-BE49-F238E27FC236}">
              <a16:creationId xmlns:a16="http://schemas.microsoft.com/office/drawing/2014/main" id="{ED83A62D-C0FE-4598-856E-419204AEA2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5" name="TextBox 5364">
          <a:extLst>
            <a:ext uri="{FF2B5EF4-FFF2-40B4-BE49-F238E27FC236}">
              <a16:creationId xmlns:a16="http://schemas.microsoft.com/office/drawing/2014/main" id="{3F52D4D4-5615-4332-B150-EBE66C2CEA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6" name="TextBox 5365">
          <a:extLst>
            <a:ext uri="{FF2B5EF4-FFF2-40B4-BE49-F238E27FC236}">
              <a16:creationId xmlns:a16="http://schemas.microsoft.com/office/drawing/2014/main" id="{B3A57A16-CFAE-419E-8A43-C368C557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7" name="TextBox 5366">
          <a:extLst>
            <a:ext uri="{FF2B5EF4-FFF2-40B4-BE49-F238E27FC236}">
              <a16:creationId xmlns:a16="http://schemas.microsoft.com/office/drawing/2014/main" id="{5853502B-AC0E-44FE-9C53-6787AA6C72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8" name="TextBox 5367">
          <a:extLst>
            <a:ext uri="{FF2B5EF4-FFF2-40B4-BE49-F238E27FC236}">
              <a16:creationId xmlns:a16="http://schemas.microsoft.com/office/drawing/2014/main" id="{C8F33D12-E4A8-4192-9E30-9BEFD751A6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69" name="TextBox 5368">
          <a:extLst>
            <a:ext uri="{FF2B5EF4-FFF2-40B4-BE49-F238E27FC236}">
              <a16:creationId xmlns:a16="http://schemas.microsoft.com/office/drawing/2014/main" id="{AF4C8CC7-729B-4B18-B9D7-63C216CA0E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0" name="TextBox 5369">
          <a:extLst>
            <a:ext uri="{FF2B5EF4-FFF2-40B4-BE49-F238E27FC236}">
              <a16:creationId xmlns:a16="http://schemas.microsoft.com/office/drawing/2014/main" id="{DB41017E-2EA9-4CC2-B99F-801C304BCC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1" name="TextBox 5370">
          <a:extLst>
            <a:ext uri="{FF2B5EF4-FFF2-40B4-BE49-F238E27FC236}">
              <a16:creationId xmlns:a16="http://schemas.microsoft.com/office/drawing/2014/main" id="{A4372AD0-C165-404A-9FDD-4C67585823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2" name="TextBox 5371">
          <a:extLst>
            <a:ext uri="{FF2B5EF4-FFF2-40B4-BE49-F238E27FC236}">
              <a16:creationId xmlns:a16="http://schemas.microsoft.com/office/drawing/2014/main" id="{130BB2CB-9CB0-453F-8477-1181D871D0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3" name="TextBox 5372">
          <a:extLst>
            <a:ext uri="{FF2B5EF4-FFF2-40B4-BE49-F238E27FC236}">
              <a16:creationId xmlns:a16="http://schemas.microsoft.com/office/drawing/2014/main" id="{AB13FF00-7440-4C2C-B6A8-959C7ADFC0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4" name="TextBox 5373">
          <a:extLst>
            <a:ext uri="{FF2B5EF4-FFF2-40B4-BE49-F238E27FC236}">
              <a16:creationId xmlns:a16="http://schemas.microsoft.com/office/drawing/2014/main" id="{E655E49E-F3F5-4851-AA32-EF1A1B05AF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5" name="TextBox 5374">
          <a:extLst>
            <a:ext uri="{FF2B5EF4-FFF2-40B4-BE49-F238E27FC236}">
              <a16:creationId xmlns:a16="http://schemas.microsoft.com/office/drawing/2014/main" id="{BBF4ED82-D521-4C9F-A842-F027B94D27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6" name="TextBox 5375">
          <a:extLst>
            <a:ext uri="{FF2B5EF4-FFF2-40B4-BE49-F238E27FC236}">
              <a16:creationId xmlns:a16="http://schemas.microsoft.com/office/drawing/2014/main" id="{7E5E3BE4-17E1-4A84-967E-A3FF892B13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7" name="TextBox 5376">
          <a:extLst>
            <a:ext uri="{FF2B5EF4-FFF2-40B4-BE49-F238E27FC236}">
              <a16:creationId xmlns:a16="http://schemas.microsoft.com/office/drawing/2014/main" id="{6775B7B2-8C9C-45FD-9705-7C021512CA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8" name="TextBox 5377">
          <a:extLst>
            <a:ext uri="{FF2B5EF4-FFF2-40B4-BE49-F238E27FC236}">
              <a16:creationId xmlns:a16="http://schemas.microsoft.com/office/drawing/2014/main" id="{0C014382-5897-40DF-B343-4B7682ED1A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79" name="TextBox 5378">
          <a:extLst>
            <a:ext uri="{FF2B5EF4-FFF2-40B4-BE49-F238E27FC236}">
              <a16:creationId xmlns:a16="http://schemas.microsoft.com/office/drawing/2014/main" id="{F4FCF266-D49B-41D9-A332-7F1CAB769F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0" name="TextBox 5379">
          <a:extLst>
            <a:ext uri="{FF2B5EF4-FFF2-40B4-BE49-F238E27FC236}">
              <a16:creationId xmlns:a16="http://schemas.microsoft.com/office/drawing/2014/main" id="{38D9632F-2481-4D86-B264-7933C77477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1" name="TextBox 5380">
          <a:extLst>
            <a:ext uri="{FF2B5EF4-FFF2-40B4-BE49-F238E27FC236}">
              <a16:creationId xmlns:a16="http://schemas.microsoft.com/office/drawing/2014/main" id="{0AE87356-B798-4012-947B-B6A5BEE41E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2" name="TextBox 5381">
          <a:extLst>
            <a:ext uri="{FF2B5EF4-FFF2-40B4-BE49-F238E27FC236}">
              <a16:creationId xmlns:a16="http://schemas.microsoft.com/office/drawing/2014/main" id="{B2255E99-50B4-40D1-AF8E-C32AB9CE55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3" name="TextBox 5382">
          <a:extLst>
            <a:ext uri="{FF2B5EF4-FFF2-40B4-BE49-F238E27FC236}">
              <a16:creationId xmlns:a16="http://schemas.microsoft.com/office/drawing/2014/main" id="{519211EA-746D-4D31-AAC1-A213AB894E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4" name="TextBox 5383">
          <a:extLst>
            <a:ext uri="{FF2B5EF4-FFF2-40B4-BE49-F238E27FC236}">
              <a16:creationId xmlns:a16="http://schemas.microsoft.com/office/drawing/2014/main" id="{233B7410-27E4-4C8A-A551-3BFE09DA29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5" name="TextBox 5384">
          <a:extLst>
            <a:ext uri="{FF2B5EF4-FFF2-40B4-BE49-F238E27FC236}">
              <a16:creationId xmlns:a16="http://schemas.microsoft.com/office/drawing/2014/main" id="{E27B87D3-69E4-4269-B5F8-4DAE2DA184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6" name="TextBox 5385">
          <a:extLst>
            <a:ext uri="{FF2B5EF4-FFF2-40B4-BE49-F238E27FC236}">
              <a16:creationId xmlns:a16="http://schemas.microsoft.com/office/drawing/2014/main" id="{774E4023-6D21-4260-B9E6-7E8864BE9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7" name="TextBox 5386">
          <a:extLst>
            <a:ext uri="{FF2B5EF4-FFF2-40B4-BE49-F238E27FC236}">
              <a16:creationId xmlns:a16="http://schemas.microsoft.com/office/drawing/2014/main" id="{A91C2126-14D9-4054-9BBA-C8FCA8B8B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8" name="TextBox 5387">
          <a:extLst>
            <a:ext uri="{FF2B5EF4-FFF2-40B4-BE49-F238E27FC236}">
              <a16:creationId xmlns:a16="http://schemas.microsoft.com/office/drawing/2014/main" id="{2866405C-803F-414B-BD98-C728DC88F6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89" name="TextBox 5388">
          <a:extLst>
            <a:ext uri="{FF2B5EF4-FFF2-40B4-BE49-F238E27FC236}">
              <a16:creationId xmlns:a16="http://schemas.microsoft.com/office/drawing/2014/main" id="{CF085128-92CF-4F89-B39C-CB4D8DB1B9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0" name="TextBox 5389">
          <a:extLst>
            <a:ext uri="{FF2B5EF4-FFF2-40B4-BE49-F238E27FC236}">
              <a16:creationId xmlns:a16="http://schemas.microsoft.com/office/drawing/2014/main" id="{5B4A637D-A992-4595-B709-6D278E743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1" name="TextBox 5390">
          <a:extLst>
            <a:ext uri="{FF2B5EF4-FFF2-40B4-BE49-F238E27FC236}">
              <a16:creationId xmlns:a16="http://schemas.microsoft.com/office/drawing/2014/main" id="{668E5764-9A1B-40BE-8F46-3D36E82F02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2" name="TextBox 5391">
          <a:extLst>
            <a:ext uri="{FF2B5EF4-FFF2-40B4-BE49-F238E27FC236}">
              <a16:creationId xmlns:a16="http://schemas.microsoft.com/office/drawing/2014/main" id="{D94B00A4-35FE-4D33-A10C-E18776A3E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3" name="TextBox 5392">
          <a:extLst>
            <a:ext uri="{FF2B5EF4-FFF2-40B4-BE49-F238E27FC236}">
              <a16:creationId xmlns:a16="http://schemas.microsoft.com/office/drawing/2014/main" id="{4377745E-E1FF-4D24-878D-9873D3C67C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4" name="TextBox 5393">
          <a:extLst>
            <a:ext uri="{FF2B5EF4-FFF2-40B4-BE49-F238E27FC236}">
              <a16:creationId xmlns:a16="http://schemas.microsoft.com/office/drawing/2014/main" id="{2BD2A5A4-4FD3-45E9-A0EE-0F807428A3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5" name="TextBox 5394">
          <a:extLst>
            <a:ext uri="{FF2B5EF4-FFF2-40B4-BE49-F238E27FC236}">
              <a16:creationId xmlns:a16="http://schemas.microsoft.com/office/drawing/2014/main" id="{56761765-A162-4605-B394-37E549F9AA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6" name="TextBox 5395">
          <a:extLst>
            <a:ext uri="{FF2B5EF4-FFF2-40B4-BE49-F238E27FC236}">
              <a16:creationId xmlns:a16="http://schemas.microsoft.com/office/drawing/2014/main" id="{4C07FEAB-9793-47C6-B389-3FC4AAED0C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7" name="TextBox 5396">
          <a:extLst>
            <a:ext uri="{FF2B5EF4-FFF2-40B4-BE49-F238E27FC236}">
              <a16:creationId xmlns:a16="http://schemas.microsoft.com/office/drawing/2014/main" id="{12B480BE-1432-4956-B0D6-DD0CA942F3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8" name="TextBox 5397">
          <a:extLst>
            <a:ext uri="{FF2B5EF4-FFF2-40B4-BE49-F238E27FC236}">
              <a16:creationId xmlns:a16="http://schemas.microsoft.com/office/drawing/2014/main" id="{65426E6F-8EBA-498E-9A50-4E4EDBD39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399" name="TextBox 5398">
          <a:extLst>
            <a:ext uri="{FF2B5EF4-FFF2-40B4-BE49-F238E27FC236}">
              <a16:creationId xmlns:a16="http://schemas.microsoft.com/office/drawing/2014/main" id="{E7E68EF2-E8A8-4B1B-BFAD-622E7081AC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0" name="TextBox 5399">
          <a:extLst>
            <a:ext uri="{FF2B5EF4-FFF2-40B4-BE49-F238E27FC236}">
              <a16:creationId xmlns:a16="http://schemas.microsoft.com/office/drawing/2014/main" id="{BB4D9EC6-33CF-44EF-8C1B-48A77B70B2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1" name="TextBox 5400">
          <a:extLst>
            <a:ext uri="{FF2B5EF4-FFF2-40B4-BE49-F238E27FC236}">
              <a16:creationId xmlns:a16="http://schemas.microsoft.com/office/drawing/2014/main" id="{0E9B3CF6-9CA9-4B11-BCD2-D837A53C9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2" name="TextBox 5401">
          <a:extLst>
            <a:ext uri="{FF2B5EF4-FFF2-40B4-BE49-F238E27FC236}">
              <a16:creationId xmlns:a16="http://schemas.microsoft.com/office/drawing/2014/main" id="{C0208D2B-59D7-4D3D-A465-3AC0AC8EC2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3" name="TextBox 5402">
          <a:extLst>
            <a:ext uri="{FF2B5EF4-FFF2-40B4-BE49-F238E27FC236}">
              <a16:creationId xmlns:a16="http://schemas.microsoft.com/office/drawing/2014/main" id="{5D60B379-E5AF-4D12-AC41-3BBB805FDF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4" name="TextBox 5403">
          <a:extLst>
            <a:ext uri="{FF2B5EF4-FFF2-40B4-BE49-F238E27FC236}">
              <a16:creationId xmlns:a16="http://schemas.microsoft.com/office/drawing/2014/main" id="{CE4ED6C0-F99E-4608-ABA5-36DFE6D03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5" name="TextBox 5404">
          <a:extLst>
            <a:ext uri="{FF2B5EF4-FFF2-40B4-BE49-F238E27FC236}">
              <a16:creationId xmlns:a16="http://schemas.microsoft.com/office/drawing/2014/main" id="{60372336-F16D-457E-90F8-C64BF37199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6" name="TextBox 5405">
          <a:extLst>
            <a:ext uri="{FF2B5EF4-FFF2-40B4-BE49-F238E27FC236}">
              <a16:creationId xmlns:a16="http://schemas.microsoft.com/office/drawing/2014/main" id="{9549D710-9AA7-438E-99B2-6BF27DD3CC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7" name="TextBox 5406">
          <a:extLst>
            <a:ext uri="{FF2B5EF4-FFF2-40B4-BE49-F238E27FC236}">
              <a16:creationId xmlns:a16="http://schemas.microsoft.com/office/drawing/2014/main" id="{93C16D33-A2C5-4CA0-81B5-796B7B95BD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8" name="TextBox 5407">
          <a:extLst>
            <a:ext uri="{FF2B5EF4-FFF2-40B4-BE49-F238E27FC236}">
              <a16:creationId xmlns:a16="http://schemas.microsoft.com/office/drawing/2014/main" id="{E107C855-3E56-4071-B3E6-1FB0A5439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09" name="TextBox 5408">
          <a:extLst>
            <a:ext uri="{FF2B5EF4-FFF2-40B4-BE49-F238E27FC236}">
              <a16:creationId xmlns:a16="http://schemas.microsoft.com/office/drawing/2014/main" id="{1DFCBE96-D8AE-4504-8C13-15BDE2D352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0" name="TextBox 5409">
          <a:extLst>
            <a:ext uri="{FF2B5EF4-FFF2-40B4-BE49-F238E27FC236}">
              <a16:creationId xmlns:a16="http://schemas.microsoft.com/office/drawing/2014/main" id="{37E2EF42-E6B9-40C6-9E59-E0FF390565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1" name="TextBox 5410">
          <a:extLst>
            <a:ext uri="{FF2B5EF4-FFF2-40B4-BE49-F238E27FC236}">
              <a16:creationId xmlns:a16="http://schemas.microsoft.com/office/drawing/2014/main" id="{4C58DE5C-CBEE-43D0-B7CA-A32CA72D05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2" name="TextBox 5411">
          <a:extLst>
            <a:ext uri="{FF2B5EF4-FFF2-40B4-BE49-F238E27FC236}">
              <a16:creationId xmlns:a16="http://schemas.microsoft.com/office/drawing/2014/main" id="{FCE7AC8A-CDB4-4723-8B67-63938A5C4A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3" name="TextBox 5412">
          <a:extLst>
            <a:ext uri="{FF2B5EF4-FFF2-40B4-BE49-F238E27FC236}">
              <a16:creationId xmlns:a16="http://schemas.microsoft.com/office/drawing/2014/main" id="{6AE1D6DB-B8EC-428A-93AD-E92B905D3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4" name="TextBox 5413">
          <a:extLst>
            <a:ext uri="{FF2B5EF4-FFF2-40B4-BE49-F238E27FC236}">
              <a16:creationId xmlns:a16="http://schemas.microsoft.com/office/drawing/2014/main" id="{2C63A8B3-7561-4D98-957B-B839E08A37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5" name="TextBox 5414">
          <a:extLst>
            <a:ext uri="{FF2B5EF4-FFF2-40B4-BE49-F238E27FC236}">
              <a16:creationId xmlns:a16="http://schemas.microsoft.com/office/drawing/2014/main" id="{711BBF53-03DF-4876-B03A-1CFFAE23FF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6" name="TextBox 5415">
          <a:extLst>
            <a:ext uri="{FF2B5EF4-FFF2-40B4-BE49-F238E27FC236}">
              <a16:creationId xmlns:a16="http://schemas.microsoft.com/office/drawing/2014/main" id="{4402E79A-710B-4057-A382-E2348A200C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7" name="TextBox 5416">
          <a:extLst>
            <a:ext uri="{FF2B5EF4-FFF2-40B4-BE49-F238E27FC236}">
              <a16:creationId xmlns:a16="http://schemas.microsoft.com/office/drawing/2014/main" id="{DC7A593F-EC76-42C9-82BB-1093922A0F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8" name="TextBox 5417">
          <a:extLst>
            <a:ext uri="{FF2B5EF4-FFF2-40B4-BE49-F238E27FC236}">
              <a16:creationId xmlns:a16="http://schemas.microsoft.com/office/drawing/2014/main" id="{60D7D82A-883D-431C-B5F2-6D054B4020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19" name="TextBox 5418">
          <a:extLst>
            <a:ext uri="{FF2B5EF4-FFF2-40B4-BE49-F238E27FC236}">
              <a16:creationId xmlns:a16="http://schemas.microsoft.com/office/drawing/2014/main" id="{DEF2647D-C649-4C43-9C41-806FE4D682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0" name="TextBox 5419">
          <a:extLst>
            <a:ext uri="{FF2B5EF4-FFF2-40B4-BE49-F238E27FC236}">
              <a16:creationId xmlns:a16="http://schemas.microsoft.com/office/drawing/2014/main" id="{935C73DB-DC4A-4388-B293-741A766204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1" name="TextBox 5420">
          <a:extLst>
            <a:ext uri="{FF2B5EF4-FFF2-40B4-BE49-F238E27FC236}">
              <a16:creationId xmlns:a16="http://schemas.microsoft.com/office/drawing/2014/main" id="{24DA8643-0F2E-44C6-9FFC-64396D0430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2" name="TextBox 5421">
          <a:extLst>
            <a:ext uri="{FF2B5EF4-FFF2-40B4-BE49-F238E27FC236}">
              <a16:creationId xmlns:a16="http://schemas.microsoft.com/office/drawing/2014/main" id="{43A05853-0CDE-4F47-BFE6-6D41773DDF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3" name="TextBox 5422">
          <a:extLst>
            <a:ext uri="{FF2B5EF4-FFF2-40B4-BE49-F238E27FC236}">
              <a16:creationId xmlns:a16="http://schemas.microsoft.com/office/drawing/2014/main" id="{A572C99D-EA0D-4EF6-B8FB-DCF2F61E9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4" name="TextBox 5423">
          <a:extLst>
            <a:ext uri="{FF2B5EF4-FFF2-40B4-BE49-F238E27FC236}">
              <a16:creationId xmlns:a16="http://schemas.microsoft.com/office/drawing/2014/main" id="{32B80637-54DF-4797-A804-C9531877F1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5" name="TextBox 5424">
          <a:extLst>
            <a:ext uri="{FF2B5EF4-FFF2-40B4-BE49-F238E27FC236}">
              <a16:creationId xmlns:a16="http://schemas.microsoft.com/office/drawing/2014/main" id="{54099C85-0266-47C5-972C-5A12D90034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6" name="TextBox 5425">
          <a:extLst>
            <a:ext uri="{FF2B5EF4-FFF2-40B4-BE49-F238E27FC236}">
              <a16:creationId xmlns:a16="http://schemas.microsoft.com/office/drawing/2014/main" id="{146A57BF-EEDC-4EA9-8450-C28478FB8E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7" name="TextBox 5426">
          <a:extLst>
            <a:ext uri="{FF2B5EF4-FFF2-40B4-BE49-F238E27FC236}">
              <a16:creationId xmlns:a16="http://schemas.microsoft.com/office/drawing/2014/main" id="{EC3A3807-8636-45BC-A4DE-5710BAA2E3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8" name="TextBox 5427">
          <a:extLst>
            <a:ext uri="{FF2B5EF4-FFF2-40B4-BE49-F238E27FC236}">
              <a16:creationId xmlns:a16="http://schemas.microsoft.com/office/drawing/2014/main" id="{3FD1E22D-47D0-4220-8949-E250C518F2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29" name="TextBox 5428">
          <a:extLst>
            <a:ext uri="{FF2B5EF4-FFF2-40B4-BE49-F238E27FC236}">
              <a16:creationId xmlns:a16="http://schemas.microsoft.com/office/drawing/2014/main" id="{091B2736-E9FA-4A36-90CE-8FBA33C43D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0" name="TextBox 5429">
          <a:extLst>
            <a:ext uri="{FF2B5EF4-FFF2-40B4-BE49-F238E27FC236}">
              <a16:creationId xmlns:a16="http://schemas.microsoft.com/office/drawing/2014/main" id="{476499A7-464F-4C39-B543-DE1E90CF91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1" name="TextBox 5430">
          <a:extLst>
            <a:ext uri="{FF2B5EF4-FFF2-40B4-BE49-F238E27FC236}">
              <a16:creationId xmlns:a16="http://schemas.microsoft.com/office/drawing/2014/main" id="{3AA466F8-EA58-44AC-B54E-C6944F647B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2" name="TextBox 5431">
          <a:extLst>
            <a:ext uri="{FF2B5EF4-FFF2-40B4-BE49-F238E27FC236}">
              <a16:creationId xmlns:a16="http://schemas.microsoft.com/office/drawing/2014/main" id="{10364703-CDF5-4BD4-99C1-5E572222C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3" name="TextBox 5432">
          <a:extLst>
            <a:ext uri="{FF2B5EF4-FFF2-40B4-BE49-F238E27FC236}">
              <a16:creationId xmlns:a16="http://schemas.microsoft.com/office/drawing/2014/main" id="{1BFC591D-C250-434C-AF74-6E442CA35F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4" name="TextBox 5433">
          <a:extLst>
            <a:ext uri="{FF2B5EF4-FFF2-40B4-BE49-F238E27FC236}">
              <a16:creationId xmlns:a16="http://schemas.microsoft.com/office/drawing/2014/main" id="{C40770E0-EFD6-4A21-908F-9EE6009321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5" name="TextBox 5434">
          <a:extLst>
            <a:ext uri="{FF2B5EF4-FFF2-40B4-BE49-F238E27FC236}">
              <a16:creationId xmlns:a16="http://schemas.microsoft.com/office/drawing/2014/main" id="{D28C4169-0B35-4F96-8DA6-F95105CBA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6" name="TextBox 5435">
          <a:extLst>
            <a:ext uri="{FF2B5EF4-FFF2-40B4-BE49-F238E27FC236}">
              <a16:creationId xmlns:a16="http://schemas.microsoft.com/office/drawing/2014/main" id="{F7A284FD-4EAB-47D3-A20F-FDFEAD39B0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7" name="TextBox 5436">
          <a:extLst>
            <a:ext uri="{FF2B5EF4-FFF2-40B4-BE49-F238E27FC236}">
              <a16:creationId xmlns:a16="http://schemas.microsoft.com/office/drawing/2014/main" id="{ABBA2D8C-0478-4D85-9243-2069C6FA0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8" name="TextBox 5437">
          <a:extLst>
            <a:ext uri="{FF2B5EF4-FFF2-40B4-BE49-F238E27FC236}">
              <a16:creationId xmlns:a16="http://schemas.microsoft.com/office/drawing/2014/main" id="{C2FAE891-1BD3-465F-9AAB-C9F500AE66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39" name="TextBox 5438">
          <a:extLst>
            <a:ext uri="{FF2B5EF4-FFF2-40B4-BE49-F238E27FC236}">
              <a16:creationId xmlns:a16="http://schemas.microsoft.com/office/drawing/2014/main" id="{1DC75AC7-DFF0-4D31-9232-F800203D15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0" name="TextBox 5439">
          <a:extLst>
            <a:ext uri="{FF2B5EF4-FFF2-40B4-BE49-F238E27FC236}">
              <a16:creationId xmlns:a16="http://schemas.microsoft.com/office/drawing/2014/main" id="{65770D58-A0FF-4D74-963E-A99EBADA2E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1" name="TextBox 5440">
          <a:extLst>
            <a:ext uri="{FF2B5EF4-FFF2-40B4-BE49-F238E27FC236}">
              <a16:creationId xmlns:a16="http://schemas.microsoft.com/office/drawing/2014/main" id="{09F95112-7260-4D66-84A4-530642FB33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2" name="TextBox 5441">
          <a:extLst>
            <a:ext uri="{FF2B5EF4-FFF2-40B4-BE49-F238E27FC236}">
              <a16:creationId xmlns:a16="http://schemas.microsoft.com/office/drawing/2014/main" id="{5C7F53C6-4E35-4775-90C8-1FCE68E27C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3" name="TextBox 5442">
          <a:extLst>
            <a:ext uri="{FF2B5EF4-FFF2-40B4-BE49-F238E27FC236}">
              <a16:creationId xmlns:a16="http://schemas.microsoft.com/office/drawing/2014/main" id="{FCA879DB-932E-4CD3-8335-79C62B174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4" name="TextBox 5443">
          <a:extLst>
            <a:ext uri="{FF2B5EF4-FFF2-40B4-BE49-F238E27FC236}">
              <a16:creationId xmlns:a16="http://schemas.microsoft.com/office/drawing/2014/main" id="{9FC46B87-06FE-4582-B400-BC07B6F43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5" name="TextBox 5444">
          <a:extLst>
            <a:ext uri="{FF2B5EF4-FFF2-40B4-BE49-F238E27FC236}">
              <a16:creationId xmlns:a16="http://schemas.microsoft.com/office/drawing/2014/main" id="{4D5CA803-81F4-46CC-9B64-6415F05652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6" name="TextBox 5445">
          <a:extLst>
            <a:ext uri="{FF2B5EF4-FFF2-40B4-BE49-F238E27FC236}">
              <a16:creationId xmlns:a16="http://schemas.microsoft.com/office/drawing/2014/main" id="{ED1D7912-1363-4CC7-AAE6-CA968F886E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7" name="TextBox 5446">
          <a:extLst>
            <a:ext uri="{FF2B5EF4-FFF2-40B4-BE49-F238E27FC236}">
              <a16:creationId xmlns:a16="http://schemas.microsoft.com/office/drawing/2014/main" id="{6A39E6F8-E147-41B7-AE7E-1E630619BC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8" name="TextBox 5447">
          <a:extLst>
            <a:ext uri="{FF2B5EF4-FFF2-40B4-BE49-F238E27FC236}">
              <a16:creationId xmlns:a16="http://schemas.microsoft.com/office/drawing/2014/main" id="{BAC2E747-0D35-4AED-9000-2397FB670F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49" name="TextBox 5448">
          <a:extLst>
            <a:ext uri="{FF2B5EF4-FFF2-40B4-BE49-F238E27FC236}">
              <a16:creationId xmlns:a16="http://schemas.microsoft.com/office/drawing/2014/main" id="{56F5F547-EC71-4EED-98DA-444A6FE1AB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0" name="TextBox 5449">
          <a:extLst>
            <a:ext uri="{FF2B5EF4-FFF2-40B4-BE49-F238E27FC236}">
              <a16:creationId xmlns:a16="http://schemas.microsoft.com/office/drawing/2014/main" id="{02A481D4-71F9-45A4-BE13-8ADE1A3391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1" name="TextBox 5450">
          <a:extLst>
            <a:ext uri="{FF2B5EF4-FFF2-40B4-BE49-F238E27FC236}">
              <a16:creationId xmlns:a16="http://schemas.microsoft.com/office/drawing/2014/main" id="{0E8A0C44-609B-4325-B472-A08E5D0EC4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2" name="TextBox 5451">
          <a:extLst>
            <a:ext uri="{FF2B5EF4-FFF2-40B4-BE49-F238E27FC236}">
              <a16:creationId xmlns:a16="http://schemas.microsoft.com/office/drawing/2014/main" id="{5DCFB015-A7E3-494B-BC8A-8F82C7982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3" name="TextBox 5452">
          <a:extLst>
            <a:ext uri="{FF2B5EF4-FFF2-40B4-BE49-F238E27FC236}">
              <a16:creationId xmlns:a16="http://schemas.microsoft.com/office/drawing/2014/main" id="{00F6F01E-5C67-493C-8016-2957CD0BF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4" name="TextBox 5453">
          <a:extLst>
            <a:ext uri="{FF2B5EF4-FFF2-40B4-BE49-F238E27FC236}">
              <a16:creationId xmlns:a16="http://schemas.microsoft.com/office/drawing/2014/main" id="{2FD71C5A-1B8F-4547-AEF0-04613D790D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5" name="TextBox 5454">
          <a:extLst>
            <a:ext uri="{FF2B5EF4-FFF2-40B4-BE49-F238E27FC236}">
              <a16:creationId xmlns:a16="http://schemas.microsoft.com/office/drawing/2014/main" id="{BCA6656D-DE76-4DA6-B7ED-1048848FAEB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6" name="TextBox 5455">
          <a:extLst>
            <a:ext uri="{FF2B5EF4-FFF2-40B4-BE49-F238E27FC236}">
              <a16:creationId xmlns:a16="http://schemas.microsoft.com/office/drawing/2014/main" id="{BCABA857-1B8D-4C98-87F9-3DF98B65A6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7" name="TextBox 5456">
          <a:extLst>
            <a:ext uri="{FF2B5EF4-FFF2-40B4-BE49-F238E27FC236}">
              <a16:creationId xmlns:a16="http://schemas.microsoft.com/office/drawing/2014/main" id="{5FD41CF5-933C-45E4-A115-D8CE36D36F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8" name="TextBox 5457">
          <a:extLst>
            <a:ext uri="{FF2B5EF4-FFF2-40B4-BE49-F238E27FC236}">
              <a16:creationId xmlns:a16="http://schemas.microsoft.com/office/drawing/2014/main" id="{574D902B-EF08-4F60-80B2-F3BC76895B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59" name="TextBox 5458">
          <a:extLst>
            <a:ext uri="{FF2B5EF4-FFF2-40B4-BE49-F238E27FC236}">
              <a16:creationId xmlns:a16="http://schemas.microsoft.com/office/drawing/2014/main" id="{E5EB2667-A5A6-4B66-B332-02262D2178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0" name="TextBox 5459">
          <a:extLst>
            <a:ext uri="{FF2B5EF4-FFF2-40B4-BE49-F238E27FC236}">
              <a16:creationId xmlns:a16="http://schemas.microsoft.com/office/drawing/2014/main" id="{6EC59C71-0444-48B6-B745-F62A7BB2FA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1" name="TextBox 5460">
          <a:extLst>
            <a:ext uri="{FF2B5EF4-FFF2-40B4-BE49-F238E27FC236}">
              <a16:creationId xmlns:a16="http://schemas.microsoft.com/office/drawing/2014/main" id="{37C75EA1-4071-4126-8655-8BFC85FB5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2" name="TextBox 5461">
          <a:extLst>
            <a:ext uri="{FF2B5EF4-FFF2-40B4-BE49-F238E27FC236}">
              <a16:creationId xmlns:a16="http://schemas.microsoft.com/office/drawing/2014/main" id="{1450B7C0-D254-473D-B99A-8758B93427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3" name="TextBox 5462">
          <a:extLst>
            <a:ext uri="{FF2B5EF4-FFF2-40B4-BE49-F238E27FC236}">
              <a16:creationId xmlns:a16="http://schemas.microsoft.com/office/drawing/2014/main" id="{3F9F0287-4A3C-41B7-A85A-A7DCABE9EE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4" name="TextBox 5463">
          <a:extLst>
            <a:ext uri="{FF2B5EF4-FFF2-40B4-BE49-F238E27FC236}">
              <a16:creationId xmlns:a16="http://schemas.microsoft.com/office/drawing/2014/main" id="{0A3B0CA2-42C9-484D-8064-B57E0002B0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5" name="TextBox 5464">
          <a:extLst>
            <a:ext uri="{FF2B5EF4-FFF2-40B4-BE49-F238E27FC236}">
              <a16:creationId xmlns:a16="http://schemas.microsoft.com/office/drawing/2014/main" id="{197A1C07-A101-453E-99AD-F6BC6581B7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6" name="TextBox 5465">
          <a:extLst>
            <a:ext uri="{FF2B5EF4-FFF2-40B4-BE49-F238E27FC236}">
              <a16:creationId xmlns:a16="http://schemas.microsoft.com/office/drawing/2014/main" id="{7963F84F-B377-4257-9A91-7F8BDB0BFB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7" name="TextBox 5466">
          <a:extLst>
            <a:ext uri="{FF2B5EF4-FFF2-40B4-BE49-F238E27FC236}">
              <a16:creationId xmlns:a16="http://schemas.microsoft.com/office/drawing/2014/main" id="{1777B1E7-CD4C-4E27-8799-48B857EFA3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8" name="TextBox 5467">
          <a:extLst>
            <a:ext uri="{FF2B5EF4-FFF2-40B4-BE49-F238E27FC236}">
              <a16:creationId xmlns:a16="http://schemas.microsoft.com/office/drawing/2014/main" id="{2E3CDFEE-5630-4757-8C36-401D95850C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69" name="TextBox 5468">
          <a:extLst>
            <a:ext uri="{FF2B5EF4-FFF2-40B4-BE49-F238E27FC236}">
              <a16:creationId xmlns:a16="http://schemas.microsoft.com/office/drawing/2014/main" id="{D35D9318-76F7-408E-AFDA-64B3828DE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0" name="TextBox 5469">
          <a:extLst>
            <a:ext uri="{FF2B5EF4-FFF2-40B4-BE49-F238E27FC236}">
              <a16:creationId xmlns:a16="http://schemas.microsoft.com/office/drawing/2014/main" id="{456870EA-6C6E-4721-B564-149A51A304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1" name="TextBox 5470">
          <a:extLst>
            <a:ext uri="{FF2B5EF4-FFF2-40B4-BE49-F238E27FC236}">
              <a16:creationId xmlns:a16="http://schemas.microsoft.com/office/drawing/2014/main" id="{48BDBC83-5565-4B2C-B3CF-04A6788E9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2" name="TextBox 5471">
          <a:extLst>
            <a:ext uri="{FF2B5EF4-FFF2-40B4-BE49-F238E27FC236}">
              <a16:creationId xmlns:a16="http://schemas.microsoft.com/office/drawing/2014/main" id="{09799066-0811-4065-8F28-EA1281845D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3" name="TextBox 5472">
          <a:extLst>
            <a:ext uri="{FF2B5EF4-FFF2-40B4-BE49-F238E27FC236}">
              <a16:creationId xmlns:a16="http://schemas.microsoft.com/office/drawing/2014/main" id="{3A1A3581-1287-4673-86F1-64FE6251F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4" name="TextBox 5473">
          <a:extLst>
            <a:ext uri="{FF2B5EF4-FFF2-40B4-BE49-F238E27FC236}">
              <a16:creationId xmlns:a16="http://schemas.microsoft.com/office/drawing/2014/main" id="{C6F8E229-C488-4E33-864C-B2262C40C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5" name="TextBox 5474">
          <a:extLst>
            <a:ext uri="{FF2B5EF4-FFF2-40B4-BE49-F238E27FC236}">
              <a16:creationId xmlns:a16="http://schemas.microsoft.com/office/drawing/2014/main" id="{1FA91B79-9BB4-4DD7-8D8A-5790E3692F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6" name="TextBox 5475">
          <a:extLst>
            <a:ext uri="{FF2B5EF4-FFF2-40B4-BE49-F238E27FC236}">
              <a16:creationId xmlns:a16="http://schemas.microsoft.com/office/drawing/2014/main" id="{368E5AA2-B679-4F16-B5EA-92C1FB0E13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7" name="TextBox 5476">
          <a:extLst>
            <a:ext uri="{FF2B5EF4-FFF2-40B4-BE49-F238E27FC236}">
              <a16:creationId xmlns:a16="http://schemas.microsoft.com/office/drawing/2014/main" id="{6E519FCA-3E5C-4BD3-9FCD-39930CFC2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8" name="TextBox 5477">
          <a:extLst>
            <a:ext uri="{FF2B5EF4-FFF2-40B4-BE49-F238E27FC236}">
              <a16:creationId xmlns:a16="http://schemas.microsoft.com/office/drawing/2014/main" id="{DA0F1816-4C51-4AB8-82FC-5EDCB23C5D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79" name="TextBox 5478">
          <a:extLst>
            <a:ext uri="{FF2B5EF4-FFF2-40B4-BE49-F238E27FC236}">
              <a16:creationId xmlns:a16="http://schemas.microsoft.com/office/drawing/2014/main" id="{D7DA69FE-B8A3-4718-92E6-45A087CBF5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0" name="TextBox 5479">
          <a:extLst>
            <a:ext uri="{FF2B5EF4-FFF2-40B4-BE49-F238E27FC236}">
              <a16:creationId xmlns:a16="http://schemas.microsoft.com/office/drawing/2014/main" id="{9941DC8D-C3B7-4F62-AFA6-04E322150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1" name="TextBox 5480">
          <a:extLst>
            <a:ext uri="{FF2B5EF4-FFF2-40B4-BE49-F238E27FC236}">
              <a16:creationId xmlns:a16="http://schemas.microsoft.com/office/drawing/2014/main" id="{76F31B52-1E71-4499-A11E-493C1C1C93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2" name="TextBox 5481">
          <a:extLst>
            <a:ext uri="{FF2B5EF4-FFF2-40B4-BE49-F238E27FC236}">
              <a16:creationId xmlns:a16="http://schemas.microsoft.com/office/drawing/2014/main" id="{DCAF8FD2-90B2-40EF-86D8-D1DB58E82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3" name="TextBox 5482">
          <a:extLst>
            <a:ext uri="{FF2B5EF4-FFF2-40B4-BE49-F238E27FC236}">
              <a16:creationId xmlns:a16="http://schemas.microsoft.com/office/drawing/2014/main" id="{091201D6-2909-42E9-8253-23518E36FB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4" name="TextBox 5483">
          <a:extLst>
            <a:ext uri="{FF2B5EF4-FFF2-40B4-BE49-F238E27FC236}">
              <a16:creationId xmlns:a16="http://schemas.microsoft.com/office/drawing/2014/main" id="{B5C30195-1018-42A4-B61F-DF8D4E643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5" name="TextBox 5484">
          <a:extLst>
            <a:ext uri="{FF2B5EF4-FFF2-40B4-BE49-F238E27FC236}">
              <a16:creationId xmlns:a16="http://schemas.microsoft.com/office/drawing/2014/main" id="{8D33059F-DA63-4A21-A18B-00D399617F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6" name="TextBox 5485">
          <a:extLst>
            <a:ext uri="{FF2B5EF4-FFF2-40B4-BE49-F238E27FC236}">
              <a16:creationId xmlns:a16="http://schemas.microsoft.com/office/drawing/2014/main" id="{FE57C2F4-ABA3-45BD-A1D0-2932E43F0D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7" name="TextBox 5486">
          <a:extLst>
            <a:ext uri="{FF2B5EF4-FFF2-40B4-BE49-F238E27FC236}">
              <a16:creationId xmlns:a16="http://schemas.microsoft.com/office/drawing/2014/main" id="{277C25DC-895E-41BB-B0CF-C47C85C6E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8" name="TextBox 5487">
          <a:extLst>
            <a:ext uri="{FF2B5EF4-FFF2-40B4-BE49-F238E27FC236}">
              <a16:creationId xmlns:a16="http://schemas.microsoft.com/office/drawing/2014/main" id="{820FDAE3-2865-4AB6-8627-04E5576825B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89" name="TextBox 5488">
          <a:extLst>
            <a:ext uri="{FF2B5EF4-FFF2-40B4-BE49-F238E27FC236}">
              <a16:creationId xmlns:a16="http://schemas.microsoft.com/office/drawing/2014/main" id="{3C8A28D2-32F8-4634-8231-5D031DF3CE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0" name="TextBox 5489">
          <a:extLst>
            <a:ext uri="{FF2B5EF4-FFF2-40B4-BE49-F238E27FC236}">
              <a16:creationId xmlns:a16="http://schemas.microsoft.com/office/drawing/2014/main" id="{63DB5510-B992-416D-BD52-4E3DB66771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1" name="TextBox 5490">
          <a:extLst>
            <a:ext uri="{FF2B5EF4-FFF2-40B4-BE49-F238E27FC236}">
              <a16:creationId xmlns:a16="http://schemas.microsoft.com/office/drawing/2014/main" id="{864A7179-4F4D-4BB0-8C32-02B9758C1C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2" name="TextBox 5491">
          <a:extLst>
            <a:ext uri="{FF2B5EF4-FFF2-40B4-BE49-F238E27FC236}">
              <a16:creationId xmlns:a16="http://schemas.microsoft.com/office/drawing/2014/main" id="{E4BD40AB-9488-4E43-AEFD-4687AB24A6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3" name="TextBox 5492">
          <a:extLst>
            <a:ext uri="{FF2B5EF4-FFF2-40B4-BE49-F238E27FC236}">
              <a16:creationId xmlns:a16="http://schemas.microsoft.com/office/drawing/2014/main" id="{93F95D71-F4F8-4D30-BCC3-E7B2D4B28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4" name="TextBox 5493">
          <a:extLst>
            <a:ext uri="{FF2B5EF4-FFF2-40B4-BE49-F238E27FC236}">
              <a16:creationId xmlns:a16="http://schemas.microsoft.com/office/drawing/2014/main" id="{381285E1-4AF4-4E2C-9093-3FA0F972A2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5" name="TextBox 5494">
          <a:extLst>
            <a:ext uri="{FF2B5EF4-FFF2-40B4-BE49-F238E27FC236}">
              <a16:creationId xmlns:a16="http://schemas.microsoft.com/office/drawing/2014/main" id="{20915A11-53C2-4AA0-B87C-BDFBE47CAE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6" name="TextBox 5495">
          <a:extLst>
            <a:ext uri="{FF2B5EF4-FFF2-40B4-BE49-F238E27FC236}">
              <a16:creationId xmlns:a16="http://schemas.microsoft.com/office/drawing/2014/main" id="{021B3204-6072-4E45-A308-9FFC27253A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7" name="TextBox 5496">
          <a:extLst>
            <a:ext uri="{FF2B5EF4-FFF2-40B4-BE49-F238E27FC236}">
              <a16:creationId xmlns:a16="http://schemas.microsoft.com/office/drawing/2014/main" id="{1711F246-EB0C-4402-8E10-AD9CD0C0B3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8" name="TextBox 5497">
          <a:extLst>
            <a:ext uri="{FF2B5EF4-FFF2-40B4-BE49-F238E27FC236}">
              <a16:creationId xmlns:a16="http://schemas.microsoft.com/office/drawing/2014/main" id="{F5BD9195-62A9-490C-847A-A6B88EEE0B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499" name="TextBox 5498">
          <a:extLst>
            <a:ext uri="{FF2B5EF4-FFF2-40B4-BE49-F238E27FC236}">
              <a16:creationId xmlns:a16="http://schemas.microsoft.com/office/drawing/2014/main" id="{B6C7D00B-9D69-4D84-B85F-5AC7AEB050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0" name="TextBox 5499">
          <a:extLst>
            <a:ext uri="{FF2B5EF4-FFF2-40B4-BE49-F238E27FC236}">
              <a16:creationId xmlns:a16="http://schemas.microsoft.com/office/drawing/2014/main" id="{A3FC18CA-D845-4C93-9F65-5AFC48B70D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1" name="TextBox 5500">
          <a:extLst>
            <a:ext uri="{FF2B5EF4-FFF2-40B4-BE49-F238E27FC236}">
              <a16:creationId xmlns:a16="http://schemas.microsoft.com/office/drawing/2014/main" id="{2B049C29-AD51-4CC4-A054-473F0A736E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2" name="TextBox 5501">
          <a:extLst>
            <a:ext uri="{FF2B5EF4-FFF2-40B4-BE49-F238E27FC236}">
              <a16:creationId xmlns:a16="http://schemas.microsoft.com/office/drawing/2014/main" id="{06334F99-A212-416C-899C-586BC18575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3" name="TextBox 5502">
          <a:extLst>
            <a:ext uri="{FF2B5EF4-FFF2-40B4-BE49-F238E27FC236}">
              <a16:creationId xmlns:a16="http://schemas.microsoft.com/office/drawing/2014/main" id="{5AD0BAE0-0397-4C14-B3C6-E9C008B83A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4" name="TextBox 5503">
          <a:extLst>
            <a:ext uri="{FF2B5EF4-FFF2-40B4-BE49-F238E27FC236}">
              <a16:creationId xmlns:a16="http://schemas.microsoft.com/office/drawing/2014/main" id="{FF42F1FD-AE78-4511-92A7-0C4ED52FCF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5" name="TextBox 5504">
          <a:extLst>
            <a:ext uri="{FF2B5EF4-FFF2-40B4-BE49-F238E27FC236}">
              <a16:creationId xmlns:a16="http://schemas.microsoft.com/office/drawing/2014/main" id="{9E2A487D-E7EB-461B-B657-9860F3F9FA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6" name="TextBox 5505">
          <a:extLst>
            <a:ext uri="{FF2B5EF4-FFF2-40B4-BE49-F238E27FC236}">
              <a16:creationId xmlns:a16="http://schemas.microsoft.com/office/drawing/2014/main" id="{B824A31C-A23C-4AFD-89AA-EBB9FB076B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7" name="TextBox 5506">
          <a:extLst>
            <a:ext uri="{FF2B5EF4-FFF2-40B4-BE49-F238E27FC236}">
              <a16:creationId xmlns:a16="http://schemas.microsoft.com/office/drawing/2014/main" id="{4E4D63A4-B102-4A05-898F-6F59F9FCEE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8" name="TextBox 5507">
          <a:extLst>
            <a:ext uri="{FF2B5EF4-FFF2-40B4-BE49-F238E27FC236}">
              <a16:creationId xmlns:a16="http://schemas.microsoft.com/office/drawing/2014/main" id="{8A3C6DBD-C6E2-46DF-8461-83995C2AF1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09" name="TextBox 5508">
          <a:extLst>
            <a:ext uri="{FF2B5EF4-FFF2-40B4-BE49-F238E27FC236}">
              <a16:creationId xmlns:a16="http://schemas.microsoft.com/office/drawing/2014/main" id="{A2A95388-5D75-4726-BC7C-D7FAF879A9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0" name="TextBox 5509">
          <a:extLst>
            <a:ext uri="{FF2B5EF4-FFF2-40B4-BE49-F238E27FC236}">
              <a16:creationId xmlns:a16="http://schemas.microsoft.com/office/drawing/2014/main" id="{331B6BE1-1734-4D35-930C-F67CBF57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1" name="TextBox 5510">
          <a:extLst>
            <a:ext uri="{FF2B5EF4-FFF2-40B4-BE49-F238E27FC236}">
              <a16:creationId xmlns:a16="http://schemas.microsoft.com/office/drawing/2014/main" id="{2E24B8A1-B281-4654-A9CF-6F42BA9B01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2" name="TextBox 5511">
          <a:extLst>
            <a:ext uri="{FF2B5EF4-FFF2-40B4-BE49-F238E27FC236}">
              <a16:creationId xmlns:a16="http://schemas.microsoft.com/office/drawing/2014/main" id="{D44085C0-2528-419E-9E9B-38420CF4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3" name="TextBox 5512">
          <a:extLst>
            <a:ext uri="{FF2B5EF4-FFF2-40B4-BE49-F238E27FC236}">
              <a16:creationId xmlns:a16="http://schemas.microsoft.com/office/drawing/2014/main" id="{E62EC06B-6F68-4E7A-9AE9-E631FAE20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4" name="TextBox 5513">
          <a:extLst>
            <a:ext uri="{FF2B5EF4-FFF2-40B4-BE49-F238E27FC236}">
              <a16:creationId xmlns:a16="http://schemas.microsoft.com/office/drawing/2014/main" id="{F8469F64-645C-4091-A38D-00B78E51EB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5" name="TextBox 5514">
          <a:extLst>
            <a:ext uri="{FF2B5EF4-FFF2-40B4-BE49-F238E27FC236}">
              <a16:creationId xmlns:a16="http://schemas.microsoft.com/office/drawing/2014/main" id="{F8F0D6C0-C2A3-49DC-9C7E-6CDD9AD79E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6" name="TextBox 5515">
          <a:extLst>
            <a:ext uri="{FF2B5EF4-FFF2-40B4-BE49-F238E27FC236}">
              <a16:creationId xmlns:a16="http://schemas.microsoft.com/office/drawing/2014/main" id="{6E596F5D-B2DF-4D2F-ABA7-8BBA36A10C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7" name="TextBox 5516">
          <a:extLst>
            <a:ext uri="{FF2B5EF4-FFF2-40B4-BE49-F238E27FC236}">
              <a16:creationId xmlns:a16="http://schemas.microsoft.com/office/drawing/2014/main" id="{0211B293-430F-42C3-A058-5B2BFB21E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8" name="TextBox 5517">
          <a:extLst>
            <a:ext uri="{FF2B5EF4-FFF2-40B4-BE49-F238E27FC236}">
              <a16:creationId xmlns:a16="http://schemas.microsoft.com/office/drawing/2014/main" id="{F700BAAC-A09A-4BA4-8680-3E93F9C272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19" name="TextBox 5518">
          <a:extLst>
            <a:ext uri="{FF2B5EF4-FFF2-40B4-BE49-F238E27FC236}">
              <a16:creationId xmlns:a16="http://schemas.microsoft.com/office/drawing/2014/main" id="{09548E5D-2968-4C9A-B737-F9C20EC27E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0" name="TextBox 5519">
          <a:extLst>
            <a:ext uri="{FF2B5EF4-FFF2-40B4-BE49-F238E27FC236}">
              <a16:creationId xmlns:a16="http://schemas.microsoft.com/office/drawing/2014/main" id="{05DB92DE-EFD4-41B7-B185-B9AC02F6FE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1" name="TextBox 5520">
          <a:extLst>
            <a:ext uri="{FF2B5EF4-FFF2-40B4-BE49-F238E27FC236}">
              <a16:creationId xmlns:a16="http://schemas.microsoft.com/office/drawing/2014/main" id="{E34CC76C-7667-4389-92F9-5E4CD1E3AD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2" name="TextBox 5521">
          <a:extLst>
            <a:ext uri="{FF2B5EF4-FFF2-40B4-BE49-F238E27FC236}">
              <a16:creationId xmlns:a16="http://schemas.microsoft.com/office/drawing/2014/main" id="{0B0760FF-4830-4627-9181-211634E44A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3" name="TextBox 5522">
          <a:extLst>
            <a:ext uri="{FF2B5EF4-FFF2-40B4-BE49-F238E27FC236}">
              <a16:creationId xmlns:a16="http://schemas.microsoft.com/office/drawing/2014/main" id="{EA09284E-4C95-4804-A09D-76075B0D65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4" name="TextBox 5523">
          <a:extLst>
            <a:ext uri="{FF2B5EF4-FFF2-40B4-BE49-F238E27FC236}">
              <a16:creationId xmlns:a16="http://schemas.microsoft.com/office/drawing/2014/main" id="{DDC539C6-C6C6-4E5B-8D8E-C718099AC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5" name="TextBox 5524">
          <a:extLst>
            <a:ext uri="{FF2B5EF4-FFF2-40B4-BE49-F238E27FC236}">
              <a16:creationId xmlns:a16="http://schemas.microsoft.com/office/drawing/2014/main" id="{4E879104-9048-4E70-9DEA-04670600B8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6" name="TextBox 5525">
          <a:extLst>
            <a:ext uri="{FF2B5EF4-FFF2-40B4-BE49-F238E27FC236}">
              <a16:creationId xmlns:a16="http://schemas.microsoft.com/office/drawing/2014/main" id="{0D047CC2-7536-47C7-B4CF-D5068C0AC8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7" name="TextBox 5526">
          <a:extLst>
            <a:ext uri="{FF2B5EF4-FFF2-40B4-BE49-F238E27FC236}">
              <a16:creationId xmlns:a16="http://schemas.microsoft.com/office/drawing/2014/main" id="{180D7F68-0408-410D-A654-58902B8E25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8" name="TextBox 5527">
          <a:extLst>
            <a:ext uri="{FF2B5EF4-FFF2-40B4-BE49-F238E27FC236}">
              <a16:creationId xmlns:a16="http://schemas.microsoft.com/office/drawing/2014/main" id="{FD02C548-B648-45C4-8983-A861329241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29" name="TextBox 5528">
          <a:extLst>
            <a:ext uri="{FF2B5EF4-FFF2-40B4-BE49-F238E27FC236}">
              <a16:creationId xmlns:a16="http://schemas.microsoft.com/office/drawing/2014/main" id="{4ACC5188-59F5-4D25-866A-844B69B59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0" name="TextBox 5529">
          <a:extLst>
            <a:ext uri="{FF2B5EF4-FFF2-40B4-BE49-F238E27FC236}">
              <a16:creationId xmlns:a16="http://schemas.microsoft.com/office/drawing/2014/main" id="{7F90EA10-8FE2-443B-807F-BA1D4B3CC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1" name="TextBox 5530">
          <a:extLst>
            <a:ext uri="{FF2B5EF4-FFF2-40B4-BE49-F238E27FC236}">
              <a16:creationId xmlns:a16="http://schemas.microsoft.com/office/drawing/2014/main" id="{8A0483A2-4A54-4227-901C-673CB85295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2" name="TextBox 5531">
          <a:extLst>
            <a:ext uri="{FF2B5EF4-FFF2-40B4-BE49-F238E27FC236}">
              <a16:creationId xmlns:a16="http://schemas.microsoft.com/office/drawing/2014/main" id="{247A545D-2703-4EE7-83E2-BC600B24DD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3" name="TextBox 5532">
          <a:extLst>
            <a:ext uri="{FF2B5EF4-FFF2-40B4-BE49-F238E27FC236}">
              <a16:creationId xmlns:a16="http://schemas.microsoft.com/office/drawing/2014/main" id="{0847967E-BFC4-451B-9CDD-E281C49BB8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4" name="TextBox 5533">
          <a:extLst>
            <a:ext uri="{FF2B5EF4-FFF2-40B4-BE49-F238E27FC236}">
              <a16:creationId xmlns:a16="http://schemas.microsoft.com/office/drawing/2014/main" id="{3DEAB2CE-9E74-4F2C-B365-C15393BC5F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5" name="TextBox 5534">
          <a:extLst>
            <a:ext uri="{FF2B5EF4-FFF2-40B4-BE49-F238E27FC236}">
              <a16:creationId xmlns:a16="http://schemas.microsoft.com/office/drawing/2014/main" id="{67DA8B88-480C-4B1D-B870-D5D5F3D93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6" name="TextBox 5535">
          <a:extLst>
            <a:ext uri="{FF2B5EF4-FFF2-40B4-BE49-F238E27FC236}">
              <a16:creationId xmlns:a16="http://schemas.microsoft.com/office/drawing/2014/main" id="{E4E75329-0EDE-4EE8-8404-1010151305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7" name="TextBox 5536">
          <a:extLst>
            <a:ext uri="{FF2B5EF4-FFF2-40B4-BE49-F238E27FC236}">
              <a16:creationId xmlns:a16="http://schemas.microsoft.com/office/drawing/2014/main" id="{C9226C01-66F1-44FA-AC01-C4F3CDDE2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8" name="TextBox 5537">
          <a:extLst>
            <a:ext uri="{FF2B5EF4-FFF2-40B4-BE49-F238E27FC236}">
              <a16:creationId xmlns:a16="http://schemas.microsoft.com/office/drawing/2014/main" id="{2644D5B9-F7C6-4658-93D5-1DD9849CD7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39" name="TextBox 5538">
          <a:extLst>
            <a:ext uri="{FF2B5EF4-FFF2-40B4-BE49-F238E27FC236}">
              <a16:creationId xmlns:a16="http://schemas.microsoft.com/office/drawing/2014/main" id="{5901C27C-637C-4385-9FDF-D20F29A73C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0" name="TextBox 5539">
          <a:extLst>
            <a:ext uri="{FF2B5EF4-FFF2-40B4-BE49-F238E27FC236}">
              <a16:creationId xmlns:a16="http://schemas.microsoft.com/office/drawing/2014/main" id="{98EF7FBE-FF14-46B5-B40A-54319A4D0B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1" name="TextBox 5540">
          <a:extLst>
            <a:ext uri="{FF2B5EF4-FFF2-40B4-BE49-F238E27FC236}">
              <a16:creationId xmlns:a16="http://schemas.microsoft.com/office/drawing/2014/main" id="{C6021D46-D6A9-4627-A512-B625785F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2" name="TextBox 5541">
          <a:extLst>
            <a:ext uri="{FF2B5EF4-FFF2-40B4-BE49-F238E27FC236}">
              <a16:creationId xmlns:a16="http://schemas.microsoft.com/office/drawing/2014/main" id="{17DB428A-8A8C-4C16-9C5B-7BF6AB44B5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3" name="TextBox 5542">
          <a:extLst>
            <a:ext uri="{FF2B5EF4-FFF2-40B4-BE49-F238E27FC236}">
              <a16:creationId xmlns:a16="http://schemas.microsoft.com/office/drawing/2014/main" id="{58ED099A-8494-4F3A-9E6D-4F9711DB7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4" name="TextBox 5543">
          <a:extLst>
            <a:ext uri="{FF2B5EF4-FFF2-40B4-BE49-F238E27FC236}">
              <a16:creationId xmlns:a16="http://schemas.microsoft.com/office/drawing/2014/main" id="{D9D6A7A4-C487-496F-A1C6-72AE27C480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5" name="TextBox 5544">
          <a:extLst>
            <a:ext uri="{FF2B5EF4-FFF2-40B4-BE49-F238E27FC236}">
              <a16:creationId xmlns:a16="http://schemas.microsoft.com/office/drawing/2014/main" id="{E9BA565C-D5EF-43E8-A494-176C01F501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6" name="TextBox 5545">
          <a:extLst>
            <a:ext uri="{FF2B5EF4-FFF2-40B4-BE49-F238E27FC236}">
              <a16:creationId xmlns:a16="http://schemas.microsoft.com/office/drawing/2014/main" id="{F4583ADA-895D-4B28-B711-871DC67E7A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7" name="TextBox 5546">
          <a:extLst>
            <a:ext uri="{FF2B5EF4-FFF2-40B4-BE49-F238E27FC236}">
              <a16:creationId xmlns:a16="http://schemas.microsoft.com/office/drawing/2014/main" id="{68DD9873-4A3F-4175-B657-1CDB7DEF1B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8" name="TextBox 5547">
          <a:extLst>
            <a:ext uri="{FF2B5EF4-FFF2-40B4-BE49-F238E27FC236}">
              <a16:creationId xmlns:a16="http://schemas.microsoft.com/office/drawing/2014/main" id="{A4A8D193-3BBF-49F7-AF2A-70A20F3F67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49" name="TextBox 5548">
          <a:extLst>
            <a:ext uri="{FF2B5EF4-FFF2-40B4-BE49-F238E27FC236}">
              <a16:creationId xmlns:a16="http://schemas.microsoft.com/office/drawing/2014/main" id="{913080A7-DB61-4647-8D7C-7586BD3867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0" name="TextBox 5549">
          <a:extLst>
            <a:ext uri="{FF2B5EF4-FFF2-40B4-BE49-F238E27FC236}">
              <a16:creationId xmlns:a16="http://schemas.microsoft.com/office/drawing/2014/main" id="{42013ED8-DC25-4FDB-8914-43A87EA269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1" name="TextBox 5550">
          <a:extLst>
            <a:ext uri="{FF2B5EF4-FFF2-40B4-BE49-F238E27FC236}">
              <a16:creationId xmlns:a16="http://schemas.microsoft.com/office/drawing/2014/main" id="{532BEB3C-F4F8-40D9-9E8B-A0FCCCD62D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2" name="TextBox 5551">
          <a:extLst>
            <a:ext uri="{FF2B5EF4-FFF2-40B4-BE49-F238E27FC236}">
              <a16:creationId xmlns:a16="http://schemas.microsoft.com/office/drawing/2014/main" id="{DC80F010-C8E8-40EB-889C-9E2765CA2B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3" name="TextBox 5552">
          <a:extLst>
            <a:ext uri="{FF2B5EF4-FFF2-40B4-BE49-F238E27FC236}">
              <a16:creationId xmlns:a16="http://schemas.microsoft.com/office/drawing/2014/main" id="{31240675-801F-483B-B14C-45A101A5B7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4" name="TextBox 5553">
          <a:extLst>
            <a:ext uri="{FF2B5EF4-FFF2-40B4-BE49-F238E27FC236}">
              <a16:creationId xmlns:a16="http://schemas.microsoft.com/office/drawing/2014/main" id="{14D104DC-0E7C-48EE-8964-2342F7E1FED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5" name="TextBox 5554">
          <a:extLst>
            <a:ext uri="{FF2B5EF4-FFF2-40B4-BE49-F238E27FC236}">
              <a16:creationId xmlns:a16="http://schemas.microsoft.com/office/drawing/2014/main" id="{7FF61300-5D2F-4CDF-9BED-DAA6FEA2F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6" name="TextBox 5555">
          <a:extLst>
            <a:ext uri="{FF2B5EF4-FFF2-40B4-BE49-F238E27FC236}">
              <a16:creationId xmlns:a16="http://schemas.microsoft.com/office/drawing/2014/main" id="{6916E72F-BE98-435F-9203-079A878B4C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7" name="TextBox 5556">
          <a:extLst>
            <a:ext uri="{FF2B5EF4-FFF2-40B4-BE49-F238E27FC236}">
              <a16:creationId xmlns:a16="http://schemas.microsoft.com/office/drawing/2014/main" id="{7AB5F667-9919-4308-A876-B3996EC3AA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8" name="TextBox 5557">
          <a:extLst>
            <a:ext uri="{FF2B5EF4-FFF2-40B4-BE49-F238E27FC236}">
              <a16:creationId xmlns:a16="http://schemas.microsoft.com/office/drawing/2014/main" id="{6B4E93A2-AFD9-467F-A760-F319B0DB9A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59" name="TextBox 5558">
          <a:extLst>
            <a:ext uri="{FF2B5EF4-FFF2-40B4-BE49-F238E27FC236}">
              <a16:creationId xmlns:a16="http://schemas.microsoft.com/office/drawing/2014/main" id="{A3AFEF3C-70D9-4C70-BC94-FE5EB38C5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0" name="TextBox 5559">
          <a:extLst>
            <a:ext uri="{FF2B5EF4-FFF2-40B4-BE49-F238E27FC236}">
              <a16:creationId xmlns:a16="http://schemas.microsoft.com/office/drawing/2014/main" id="{50CE7621-DCEC-4D18-BBD4-42D24CD439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1" name="TextBox 5560">
          <a:extLst>
            <a:ext uri="{FF2B5EF4-FFF2-40B4-BE49-F238E27FC236}">
              <a16:creationId xmlns:a16="http://schemas.microsoft.com/office/drawing/2014/main" id="{6D87836B-6C3A-40F0-B730-BD46A34924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2" name="TextBox 5561">
          <a:extLst>
            <a:ext uri="{FF2B5EF4-FFF2-40B4-BE49-F238E27FC236}">
              <a16:creationId xmlns:a16="http://schemas.microsoft.com/office/drawing/2014/main" id="{D1162A95-6485-4961-B8F0-E9A95FCCFD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3" name="TextBox 5562">
          <a:extLst>
            <a:ext uri="{FF2B5EF4-FFF2-40B4-BE49-F238E27FC236}">
              <a16:creationId xmlns:a16="http://schemas.microsoft.com/office/drawing/2014/main" id="{2001A568-E5DE-47CC-ADFF-2EA2374B88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4" name="TextBox 5563">
          <a:extLst>
            <a:ext uri="{FF2B5EF4-FFF2-40B4-BE49-F238E27FC236}">
              <a16:creationId xmlns:a16="http://schemas.microsoft.com/office/drawing/2014/main" id="{83A17107-5FA5-40E7-8658-DCC52AE024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5" name="TextBox 5564">
          <a:extLst>
            <a:ext uri="{FF2B5EF4-FFF2-40B4-BE49-F238E27FC236}">
              <a16:creationId xmlns:a16="http://schemas.microsoft.com/office/drawing/2014/main" id="{3FB18A3D-06F2-4C23-83F4-A4DCFE9B1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6" name="TextBox 5565">
          <a:extLst>
            <a:ext uri="{FF2B5EF4-FFF2-40B4-BE49-F238E27FC236}">
              <a16:creationId xmlns:a16="http://schemas.microsoft.com/office/drawing/2014/main" id="{08FE73FE-3535-4BBD-8550-0202D7B67F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7" name="TextBox 5566">
          <a:extLst>
            <a:ext uri="{FF2B5EF4-FFF2-40B4-BE49-F238E27FC236}">
              <a16:creationId xmlns:a16="http://schemas.microsoft.com/office/drawing/2014/main" id="{66D86B35-02F6-47FB-AFC8-A49A60933F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8" name="TextBox 5567">
          <a:extLst>
            <a:ext uri="{FF2B5EF4-FFF2-40B4-BE49-F238E27FC236}">
              <a16:creationId xmlns:a16="http://schemas.microsoft.com/office/drawing/2014/main" id="{E87DB2BB-606A-4E60-8F67-74F6740784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69" name="TextBox 5568">
          <a:extLst>
            <a:ext uri="{FF2B5EF4-FFF2-40B4-BE49-F238E27FC236}">
              <a16:creationId xmlns:a16="http://schemas.microsoft.com/office/drawing/2014/main" id="{C314EF3C-1786-4FAF-900D-227CF544F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0" name="TextBox 5569">
          <a:extLst>
            <a:ext uri="{FF2B5EF4-FFF2-40B4-BE49-F238E27FC236}">
              <a16:creationId xmlns:a16="http://schemas.microsoft.com/office/drawing/2014/main" id="{EDA7AA5A-2FE3-4E35-B984-8E08CD1F46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1" name="TextBox 5570">
          <a:extLst>
            <a:ext uri="{FF2B5EF4-FFF2-40B4-BE49-F238E27FC236}">
              <a16:creationId xmlns:a16="http://schemas.microsoft.com/office/drawing/2014/main" id="{A37DC15F-824E-444E-ACAE-1A4F227880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2" name="TextBox 5571">
          <a:extLst>
            <a:ext uri="{FF2B5EF4-FFF2-40B4-BE49-F238E27FC236}">
              <a16:creationId xmlns:a16="http://schemas.microsoft.com/office/drawing/2014/main" id="{F00379A4-946E-498A-8293-6CE11F30FC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3" name="TextBox 5572">
          <a:extLst>
            <a:ext uri="{FF2B5EF4-FFF2-40B4-BE49-F238E27FC236}">
              <a16:creationId xmlns:a16="http://schemas.microsoft.com/office/drawing/2014/main" id="{9D11F3CD-A735-45A0-AF33-A81FBC7D89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4" name="TextBox 5573">
          <a:extLst>
            <a:ext uri="{FF2B5EF4-FFF2-40B4-BE49-F238E27FC236}">
              <a16:creationId xmlns:a16="http://schemas.microsoft.com/office/drawing/2014/main" id="{264E172A-318B-42FD-A958-18B842D1DE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5" name="TextBox 5574">
          <a:extLst>
            <a:ext uri="{FF2B5EF4-FFF2-40B4-BE49-F238E27FC236}">
              <a16:creationId xmlns:a16="http://schemas.microsoft.com/office/drawing/2014/main" id="{675B2B74-5C5C-4C5D-90E2-FAD03C3B22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6" name="TextBox 5575">
          <a:extLst>
            <a:ext uri="{FF2B5EF4-FFF2-40B4-BE49-F238E27FC236}">
              <a16:creationId xmlns:a16="http://schemas.microsoft.com/office/drawing/2014/main" id="{BD02025E-C501-407D-BBBA-2DC37A27AD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7" name="TextBox 5576">
          <a:extLst>
            <a:ext uri="{FF2B5EF4-FFF2-40B4-BE49-F238E27FC236}">
              <a16:creationId xmlns:a16="http://schemas.microsoft.com/office/drawing/2014/main" id="{F193E7B2-4299-49FE-8C23-E38AFF9825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8" name="TextBox 5577">
          <a:extLst>
            <a:ext uri="{FF2B5EF4-FFF2-40B4-BE49-F238E27FC236}">
              <a16:creationId xmlns:a16="http://schemas.microsoft.com/office/drawing/2014/main" id="{769E3C28-759D-4E1E-B4C5-B0716442EB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79" name="TextBox 5578">
          <a:extLst>
            <a:ext uri="{FF2B5EF4-FFF2-40B4-BE49-F238E27FC236}">
              <a16:creationId xmlns:a16="http://schemas.microsoft.com/office/drawing/2014/main" id="{082718B9-0444-459B-8888-A9A18AC8D8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0" name="TextBox 5579">
          <a:extLst>
            <a:ext uri="{FF2B5EF4-FFF2-40B4-BE49-F238E27FC236}">
              <a16:creationId xmlns:a16="http://schemas.microsoft.com/office/drawing/2014/main" id="{9BD5AADB-3821-4661-AE4F-9F86BBFF18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1" name="TextBox 5580">
          <a:extLst>
            <a:ext uri="{FF2B5EF4-FFF2-40B4-BE49-F238E27FC236}">
              <a16:creationId xmlns:a16="http://schemas.microsoft.com/office/drawing/2014/main" id="{0F28FAEC-FE60-4452-B941-A2FC7BE4B9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2" name="TextBox 5581">
          <a:extLst>
            <a:ext uri="{FF2B5EF4-FFF2-40B4-BE49-F238E27FC236}">
              <a16:creationId xmlns:a16="http://schemas.microsoft.com/office/drawing/2014/main" id="{4674A17F-1724-40BF-AD71-778F347C00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3" name="TextBox 5582">
          <a:extLst>
            <a:ext uri="{FF2B5EF4-FFF2-40B4-BE49-F238E27FC236}">
              <a16:creationId xmlns:a16="http://schemas.microsoft.com/office/drawing/2014/main" id="{87F92888-F4A1-4625-9185-02FE759E64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4" name="TextBox 5583">
          <a:extLst>
            <a:ext uri="{FF2B5EF4-FFF2-40B4-BE49-F238E27FC236}">
              <a16:creationId xmlns:a16="http://schemas.microsoft.com/office/drawing/2014/main" id="{CD691A69-FB66-4398-892D-87597B1014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5" name="TextBox 5584">
          <a:extLst>
            <a:ext uri="{FF2B5EF4-FFF2-40B4-BE49-F238E27FC236}">
              <a16:creationId xmlns:a16="http://schemas.microsoft.com/office/drawing/2014/main" id="{0E33C376-93A5-4863-9F80-837FFDA8F7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6" name="TextBox 5585">
          <a:extLst>
            <a:ext uri="{FF2B5EF4-FFF2-40B4-BE49-F238E27FC236}">
              <a16:creationId xmlns:a16="http://schemas.microsoft.com/office/drawing/2014/main" id="{84C3E03E-0455-402F-AA1B-6E24833DE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7" name="TextBox 5586">
          <a:extLst>
            <a:ext uri="{FF2B5EF4-FFF2-40B4-BE49-F238E27FC236}">
              <a16:creationId xmlns:a16="http://schemas.microsoft.com/office/drawing/2014/main" id="{D2632F3A-D306-4B46-A664-2AC38C327A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8" name="TextBox 5587">
          <a:extLst>
            <a:ext uri="{FF2B5EF4-FFF2-40B4-BE49-F238E27FC236}">
              <a16:creationId xmlns:a16="http://schemas.microsoft.com/office/drawing/2014/main" id="{96B52BD3-66C7-4591-A424-4C755FF9EA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89" name="TextBox 5588">
          <a:extLst>
            <a:ext uri="{FF2B5EF4-FFF2-40B4-BE49-F238E27FC236}">
              <a16:creationId xmlns:a16="http://schemas.microsoft.com/office/drawing/2014/main" id="{AB6ED2B8-E664-4A47-8952-44FDC82DA5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0" name="TextBox 5589">
          <a:extLst>
            <a:ext uri="{FF2B5EF4-FFF2-40B4-BE49-F238E27FC236}">
              <a16:creationId xmlns:a16="http://schemas.microsoft.com/office/drawing/2014/main" id="{83AD9AF6-31A2-478D-8EBC-E47861A3B0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1" name="TextBox 5590">
          <a:extLst>
            <a:ext uri="{FF2B5EF4-FFF2-40B4-BE49-F238E27FC236}">
              <a16:creationId xmlns:a16="http://schemas.microsoft.com/office/drawing/2014/main" id="{34E04701-7EFE-493E-B61B-852C6DD73E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2" name="TextBox 5591">
          <a:extLst>
            <a:ext uri="{FF2B5EF4-FFF2-40B4-BE49-F238E27FC236}">
              <a16:creationId xmlns:a16="http://schemas.microsoft.com/office/drawing/2014/main" id="{F62D30A6-CB98-4746-8536-61EC9B61AF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3" name="TextBox 5592">
          <a:extLst>
            <a:ext uri="{FF2B5EF4-FFF2-40B4-BE49-F238E27FC236}">
              <a16:creationId xmlns:a16="http://schemas.microsoft.com/office/drawing/2014/main" id="{03490063-4BE2-4BD0-B181-7C5F4037CD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4" name="TextBox 5593">
          <a:extLst>
            <a:ext uri="{FF2B5EF4-FFF2-40B4-BE49-F238E27FC236}">
              <a16:creationId xmlns:a16="http://schemas.microsoft.com/office/drawing/2014/main" id="{326F3462-5F93-44CC-9E78-617E94889E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5" name="TextBox 5594">
          <a:extLst>
            <a:ext uri="{FF2B5EF4-FFF2-40B4-BE49-F238E27FC236}">
              <a16:creationId xmlns:a16="http://schemas.microsoft.com/office/drawing/2014/main" id="{13ED14F8-4E22-4E9C-A23A-12D1D5E1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6" name="TextBox 5595">
          <a:extLst>
            <a:ext uri="{FF2B5EF4-FFF2-40B4-BE49-F238E27FC236}">
              <a16:creationId xmlns:a16="http://schemas.microsoft.com/office/drawing/2014/main" id="{B78F977D-15FE-4200-94A3-7BFFB60082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7" name="TextBox 5596">
          <a:extLst>
            <a:ext uri="{FF2B5EF4-FFF2-40B4-BE49-F238E27FC236}">
              <a16:creationId xmlns:a16="http://schemas.microsoft.com/office/drawing/2014/main" id="{15638B56-1E4E-4E86-A93D-230B19F2BD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8" name="TextBox 5597">
          <a:extLst>
            <a:ext uri="{FF2B5EF4-FFF2-40B4-BE49-F238E27FC236}">
              <a16:creationId xmlns:a16="http://schemas.microsoft.com/office/drawing/2014/main" id="{48CE8258-2A5E-458A-9312-BA01D3CEEC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599" name="TextBox 5598">
          <a:extLst>
            <a:ext uri="{FF2B5EF4-FFF2-40B4-BE49-F238E27FC236}">
              <a16:creationId xmlns:a16="http://schemas.microsoft.com/office/drawing/2014/main" id="{CFB0C1F5-424E-48F4-9944-73B69EC932B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0" name="TextBox 5599">
          <a:extLst>
            <a:ext uri="{FF2B5EF4-FFF2-40B4-BE49-F238E27FC236}">
              <a16:creationId xmlns:a16="http://schemas.microsoft.com/office/drawing/2014/main" id="{4421F034-EB1D-4A60-BFE1-4949645CFE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1" name="TextBox 5600">
          <a:extLst>
            <a:ext uri="{FF2B5EF4-FFF2-40B4-BE49-F238E27FC236}">
              <a16:creationId xmlns:a16="http://schemas.microsoft.com/office/drawing/2014/main" id="{776DAEC4-CFC1-4EC5-9CC1-6A73A7CB68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2" name="TextBox 5601">
          <a:extLst>
            <a:ext uri="{FF2B5EF4-FFF2-40B4-BE49-F238E27FC236}">
              <a16:creationId xmlns:a16="http://schemas.microsoft.com/office/drawing/2014/main" id="{D5637802-AA19-4F1B-91B4-E9ABB5E3A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3" name="TextBox 5602">
          <a:extLst>
            <a:ext uri="{FF2B5EF4-FFF2-40B4-BE49-F238E27FC236}">
              <a16:creationId xmlns:a16="http://schemas.microsoft.com/office/drawing/2014/main" id="{8B3EFFAE-6E6F-4A79-9FF0-D930065FEC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4" name="TextBox 5603">
          <a:extLst>
            <a:ext uri="{FF2B5EF4-FFF2-40B4-BE49-F238E27FC236}">
              <a16:creationId xmlns:a16="http://schemas.microsoft.com/office/drawing/2014/main" id="{8A8B186E-0FEF-476B-9B1F-7878F49324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5" name="TextBox 5604">
          <a:extLst>
            <a:ext uri="{FF2B5EF4-FFF2-40B4-BE49-F238E27FC236}">
              <a16:creationId xmlns:a16="http://schemas.microsoft.com/office/drawing/2014/main" id="{6DE8BEFB-1C35-465B-9D70-470A5A9540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6" name="TextBox 5605">
          <a:extLst>
            <a:ext uri="{FF2B5EF4-FFF2-40B4-BE49-F238E27FC236}">
              <a16:creationId xmlns:a16="http://schemas.microsoft.com/office/drawing/2014/main" id="{BBE436D3-7201-4F6F-B184-FBDC7043FB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7" name="TextBox 5606">
          <a:extLst>
            <a:ext uri="{FF2B5EF4-FFF2-40B4-BE49-F238E27FC236}">
              <a16:creationId xmlns:a16="http://schemas.microsoft.com/office/drawing/2014/main" id="{111CB38E-F091-49B9-B092-42D3B0784A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8" name="TextBox 5607">
          <a:extLst>
            <a:ext uri="{FF2B5EF4-FFF2-40B4-BE49-F238E27FC236}">
              <a16:creationId xmlns:a16="http://schemas.microsoft.com/office/drawing/2014/main" id="{05A554A9-BBE4-4314-976F-11B2806E17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09" name="TextBox 5608">
          <a:extLst>
            <a:ext uri="{FF2B5EF4-FFF2-40B4-BE49-F238E27FC236}">
              <a16:creationId xmlns:a16="http://schemas.microsoft.com/office/drawing/2014/main" id="{1615A1F3-E859-476D-B58E-BD5AAF5D9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0" name="TextBox 5609">
          <a:extLst>
            <a:ext uri="{FF2B5EF4-FFF2-40B4-BE49-F238E27FC236}">
              <a16:creationId xmlns:a16="http://schemas.microsoft.com/office/drawing/2014/main" id="{A9CB6934-F47E-42D5-A0E8-E6DC9DF253D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1" name="TextBox 5610">
          <a:extLst>
            <a:ext uri="{FF2B5EF4-FFF2-40B4-BE49-F238E27FC236}">
              <a16:creationId xmlns:a16="http://schemas.microsoft.com/office/drawing/2014/main" id="{2DBCE06F-B682-435C-8DAF-91F889DF2C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2" name="TextBox 5611">
          <a:extLst>
            <a:ext uri="{FF2B5EF4-FFF2-40B4-BE49-F238E27FC236}">
              <a16:creationId xmlns:a16="http://schemas.microsoft.com/office/drawing/2014/main" id="{F71686B6-D7B5-478F-819F-6ECDC132CCB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3" name="TextBox 5612">
          <a:extLst>
            <a:ext uri="{FF2B5EF4-FFF2-40B4-BE49-F238E27FC236}">
              <a16:creationId xmlns:a16="http://schemas.microsoft.com/office/drawing/2014/main" id="{6ADAA374-FD17-4E65-B143-D0DC164C9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4" name="TextBox 5613">
          <a:extLst>
            <a:ext uri="{FF2B5EF4-FFF2-40B4-BE49-F238E27FC236}">
              <a16:creationId xmlns:a16="http://schemas.microsoft.com/office/drawing/2014/main" id="{C8516AED-D344-4361-AE06-626C741AB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5" name="TextBox 5614">
          <a:extLst>
            <a:ext uri="{FF2B5EF4-FFF2-40B4-BE49-F238E27FC236}">
              <a16:creationId xmlns:a16="http://schemas.microsoft.com/office/drawing/2014/main" id="{1FB95D45-E49C-413F-BE17-62707D5DB4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6" name="TextBox 5615">
          <a:extLst>
            <a:ext uri="{FF2B5EF4-FFF2-40B4-BE49-F238E27FC236}">
              <a16:creationId xmlns:a16="http://schemas.microsoft.com/office/drawing/2014/main" id="{5F0433D4-7AB1-497C-A78B-AA17EE9311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7" name="TextBox 5616">
          <a:extLst>
            <a:ext uri="{FF2B5EF4-FFF2-40B4-BE49-F238E27FC236}">
              <a16:creationId xmlns:a16="http://schemas.microsoft.com/office/drawing/2014/main" id="{70314BF9-9D94-4AF1-81B0-312492B9AF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8" name="TextBox 5617">
          <a:extLst>
            <a:ext uri="{FF2B5EF4-FFF2-40B4-BE49-F238E27FC236}">
              <a16:creationId xmlns:a16="http://schemas.microsoft.com/office/drawing/2014/main" id="{3390ABF1-438F-471A-AFE4-A0F2E28525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19" name="TextBox 5618">
          <a:extLst>
            <a:ext uri="{FF2B5EF4-FFF2-40B4-BE49-F238E27FC236}">
              <a16:creationId xmlns:a16="http://schemas.microsoft.com/office/drawing/2014/main" id="{6770DF99-4ECB-41EE-98CD-0CBA7426C1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0" name="TextBox 5619">
          <a:extLst>
            <a:ext uri="{FF2B5EF4-FFF2-40B4-BE49-F238E27FC236}">
              <a16:creationId xmlns:a16="http://schemas.microsoft.com/office/drawing/2014/main" id="{84278D21-9C5F-49D2-8C5B-3D22A8F0D8B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1" name="TextBox 5620">
          <a:extLst>
            <a:ext uri="{FF2B5EF4-FFF2-40B4-BE49-F238E27FC236}">
              <a16:creationId xmlns:a16="http://schemas.microsoft.com/office/drawing/2014/main" id="{ECE8EF10-F919-4F03-B31E-FFA3915A3E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2" name="TextBox 5621">
          <a:extLst>
            <a:ext uri="{FF2B5EF4-FFF2-40B4-BE49-F238E27FC236}">
              <a16:creationId xmlns:a16="http://schemas.microsoft.com/office/drawing/2014/main" id="{FD7C61D1-C853-4CA0-A1F6-35200BD8E1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3" name="TextBox 5622">
          <a:extLst>
            <a:ext uri="{FF2B5EF4-FFF2-40B4-BE49-F238E27FC236}">
              <a16:creationId xmlns:a16="http://schemas.microsoft.com/office/drawing/2014/main" id="{E52676FC-B9C1-4E48-B60A-A6F2325485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4" name="TextBox 5623">
          <a:extLst>
            <a:ext uri="{FF2B5EF4-FFF2-40B4-BE49-F238E27FC236}">
              <a16:creationId xmlns:a16="http://schemas.microsoft.com/office/drawing/2014/main" id="{C7985E5D-98B3-491B-9D67-2F9DC240F6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5" name="TextBox 5624">
          <a:extLst>
            <a:ext uri="{FF2B5EF4-FFF2-40B4-BE49-F238E27FC236}">
              <a16:creationId xmlns:a16="http://schemas.microsoft.com/office/drawing/2014/main" id="{30AE083F-8E6E-44F0-B705-46DCC3DC8F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6" name="TextBox 5625">
          <a:extLst>
            <a:ext uri="{FF2B5EF4-FFF2-40B4-BE49-F238E27FC236}">
              <a16:creationId xmlns:a16="http://schemas.microsoft.com/office/drawing/2014/main" id="{3C84D70E-3565-486D-8BE1-F654A9338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7" name="TextBox 5626">
          <a:extLst>
            <a:ext uri="{FF2B5EF4-FFF2-40B4-BE49-F238E27FC236}">
              <a16:creationId xmlns:a16="http://schemas.microsoft.com/office/drawing/2014/main" id="{75CDF809-8415-485C-A427-34D1A11D88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8" name="TextBox 5627">
          <a:extLst>
            <a:ext uri="{FF2B5EF4-FFF2-40B4-BE49-F238E27FC236}">
              <a16:creationId xmlns:a16="http://schemas.microsoft.com/office/drawing/2014/main" id="{00BF66C1-0520-491C-8911-9024568D26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29" name="TextBox 5628">
          <a:extLst>
            <a:ext uri="{FF2B5EF4-FFF2-40B4-BE49-F238E27FC236}">
              <a16:creationId xmlns:a16="http://schemas.microsoft.com/office/drawing/2014/main" id="{4BD8A8C6-E4E8-4EF0-AB82-9B8360AD5DD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0" name="TextBox 5629">
          <a:extLst>
            <a:ext uri="{FF2B5EF4-FFF2-40B4-BE49-F238E27FC236}">
              <a16:creationId xmlns:a16="http://schemas.microsoft.com/office/drawing/2014/main" id="{68A2C9B6-26FA-4CD1-94DF-37DC077574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1" name="TextBox 5630">
          <a:extLst>
            <a:ext uri="{FF2B5EF4-FFF2-40B4-BE49-F238E27FC236}">
              <a16:creationId xmlns:a16="http://schemas.microsoft.com/office/drawing/2014/main" id="{3212653E-83A4-46BC-B1D7-9EC23FEC4D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2" name="TextBox 5631">
          <a:extLst>
            <a:ext uri="{FF2B5EF4-FFF2-40B4-BE49-F238E27FC236}">
              <a16:creationId xmlns:a16="http://schemas.microsoft.com/office/drawing/2014/main" id="{D597A512-4162-44EA-9DC3-3A01BC403E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3" name="TextBox 5632">
          <a:extLst>
            <a:ext uri="{FF2B5EF4-FFF2-40B4-BE49-F238E27FC236}">
              <a16:creationId xmlns:a16="http://schemas.microsoft.com/office/drawing/2014/main" id="{AADE46EB-1A40-4FE1-8B3E-A12B4A20C2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4" name="TextBox 5633">
          <a:extLst>
            <a:ext uri="{FF2B5EF4-FFF2-40B4-BE49-F238E27FC236}">
              <a16:creationId xmlns:a16="http://schemas.microsoft.com/office/drawing/2014/main" id="{1F6666A2-EA61-4AC0-AC41-C2353FD909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5" name="TextBox 5634">
          <a:extLst>
            <a:ext uri="{FF2B5EF4-FFF2-40B4-BE49-F238E27FC236}">
              <a16:creationId xmlns:a16="http://schemas.microsoft.com/office/drawing/2014/main" id="{FFF4FF1A-4A58-4C2B-ABBB-FDD2C650B9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6" name="TextBox 5635">
          <a:extLst>
            <a:ext uri="{FF2B5EF4-FFF2-40B4-BE49-F238E27FC236}">
              <a16:creationId xmlns:a16="http://schemas.microsoft.com/office/drawing/2014/main" id="{9AACDFC8-6CAA-42F4-9C52-8C68D41818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7" name="TextBox 5636">
          <a:extLst>
            <a:ext uri="{FF2B5EF4-FFF2-40B4-BE49-F238E27FC236}">
              <a16:creationId xmlns:a16="http://schemas.microsoft.com/office/drawing/2014/main" id="{3F0EF5DC-E655-4053-8F0C-2748927FE7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8" name="TextBox 5637">
          <a:extLst>
            <a:ext uri="{FF2B5EF4-FFF2-40B4-BE49-F238E27FC236}">
              <a16:creationId xmlns:a16="http://schemas.microsoft.com/office/drawing/2014/main" id="{F3FD570D-0D5B-4334-90CB-C82422DB31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39" name="TextBox 5638">
          <a:extLst>
            <a:ext uri="{FF2B5EF4-FFF2-40B4-BE49-F238E27FC236}">
              <a16:creationId xmlns:a16="http://schemas.microsoft.com/office/drawing/2014/main" id="{3B6FA1BD-BBE1-42C4-AB5B-56EC3CB1AB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0" name="TextBox 5639">
          <a:extLst>
            <a:ext uri="{FF2B5EF4-FFF2-40B4-BE49-F238E27FC236}">
              <a16:creationId xmlns:a16="http://schemas.microsoft.com/office/drawing/2014/main" id="{E4820073-E0B9-4600-BD7C-BD4224E54D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1" name="TextBox 5640">
          <a:extLst>
            <a:ext uri="{FF2B5EF4-FFF2-40B4-BE49-F238E27FC236}">
              <a16:creationId xmlns:a16="http://schemas.microsoft.com/office/drawing/2014/main" id="{4035317F-A8FE-4628-B5DD-D31B71BB0DB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2" name="TextBox 5641">
          <a:extLst>
            <a:ext uri="{FF2B5EF4-FFF2-40B4-BE49-F238E27FC236}">
              <a16:creationId xmlns:a16="http://schemas.microsoft.com/office/drawing/2014/main" id="{C7A3DA05-3822-454D-9D0F-6639DB38F2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3" name="TextBox 5642">
          <a:extLst>
            <a:ext uri="{FF2B5EF4-FFF2-40B4-BE49-F238E27FC236}">
              <a16:creationId xmlns:a16="http://schemas.microsoft.com/office/drawing/2014/main" id="{9B46C364-6BAE-45CB-8679-6AC48EE21A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4" name="TextBox 5643">
          <a:extLst>
            <a:ext uri="{FF2B5EF4-FFF2-40B4-BE49-F238E27FC236}">
              <a16:creationId xmlns:a16="http://schemas.microsoft.com/office/drawing/2014/main" id="{46EF0D20-8D8D-4521-A177-42B6199483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5" name="TextBox 5644">
          <a:extLst>
            <a:ext uri="{FF2B5EF4-FFF2-40B4-BE49-F238E27FC236}">
              <a16:creationId xmlns:a16="http://schemas.microsoft.com/office/drawing/2014/main" id="{B6F83406-BBB4-487C-97AC-E5390D53CA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6" name="TextBox 5645">
          <a:extLst>
            <a:ext uri="{FF2B5EF4-FFF2-40B4-BE49-F238E27FC236}">
              <a16:creationId xmlns:a16="http://schemas.microsoft.com/office/drawing/2014/main" id="{569B2CC4-1E73-4852-B1D2-DDFA3D2750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7" name="TextBox 5646">
          <a:extLst>
            <a:ext uri="{FF2B5EF4-FFF2-40B4-BE49-F238E27FC236}">
              <a16:creationId xmlns:a16="http://schemas.microsoft.com/office/drawing/2014/main" id="{A502E556-B5CB-41D4-9935-9CD2CF175B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8" name="TextBox 5647">
          <a:extLst>
            <a:ext uri="{FF2B5EF4-FFF2-40B4-BE49-F238E27FC236}">
              <a16:creationId xmlns:a16="http://schemas.microsoft.com/office/drawing/2014/main" id="{AC3D8A03-8A90-4B42-95E7-5679E63BED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49" name="TextBox 5648">
          <a:extLst>
            <a:ext uri="{FF2B5EF4-FFF2-40B4-BE49-F238E27FC236}">
              <a16:creationId xmlns:a16="http://schemas.microsoft.com/office/drawing/2014/main" id="{466FDF68-8162-4B6F-8934-76B0AEF3B1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0" name="TextBox 5649">
          <a:extLst>
            <a:ext uri="{FF2B5EF4-FFF2-40B4-BE49-F238E27FC236}">
              <a16:creationId xmlns:a16="http://schemas.microsoft.com/office/drawing/2014/main" id="{8FEBB175-D1EC-4FD6-B4A5-1C3AF4617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1" name="TextBox 5650">
          <a:extLst>
            <a:ext uri="{FF2B5EF4-FFF2-40B4-BE49-F238E27FC236}">
              <a16:creationId xmlns:a16="http://schemas.microsoft.com/office/drawing/2014/main" id="{2CC5B8F6-76A6-4C9A-B4CF-B19694EB9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2" name="TextBox 5651">
          <a:extLst>
            <a:ext uri="{FF2B5EF4-FFF2-40B4-BE49-F238E27FC236}">
              <a16:creationId xmlns:a16="http://schemas.microsoft.com/office/drawing/2014/main" id="{BD56B1BA-17E6-4451-AF58-D8BF22DC14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3" name="TextBox 5652">
          <a:extLst>
            <a:ext uri="{FF2B5EF4-FFF2-40B4-BE49-F238E27FC236}">
              <a16:creationId xmlns:a16="http://schemas.microsoft.com/office/drawing/2014/main" id="{2FF17810-DDDF-4DB3-994B-DF59636977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4" name="TextBox 5653">
          <a:extLst>
            <a:ext uri="{FF2B5EF4-FFF2-40B4-BE49-F238E27FC236}">
              <a16:creationId xmlns:a16="http://schemas.microsoft.com/office/drawing/2014/main" id="{89998D87-04B4-4430-BA8E-77D0462A62B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5" name="TextBox 5654">
          <a:extLst>
            <a:ext uri="{FF2B5EF4-FFF2-40B4-BE49-F238E27FC236}">
              <a16:creationId xmlns:a16="http://schemas.microsoft.com/office/drawing/2014/main" id="{C84459B7-4FA2-4F61-9ED1-4573F1488E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6" name="TextBox 5655">
          <a:extLst>
            <a:ext uri="{FF2B5EF4-FFF2-40B4-BE49-F238E27FC236}">
              <a16:creationId xmlns:a16="http://schemas.microsoft.com/office/drawing/2014/main" id="{79265449-B0D9-4812-899A-FE58862715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7" name="TextBox 5656">
          <a:extLst>
            <a:ext uri="{FF2B5EF4-FFF2-40B4-BE49-F238E27FC236}">
              <a16:creationId xmlns:a16="http://schemas.microsoft.com/office/drawing/2014/main" id="{10CD0989-0CA0-4EFF-9727-0B15777ACD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8" name="TextBox 5657">
          <a:extLst>
            <a:ext uri="{FF2B5EF4-FFF2-40B4-BE49-F238E27FC236}">
              <a16:creationId xmlns:a16="http://schemas.microsoft.com/office/drawing/2014/main" id="{882CB3A7-4E52-404C-8788-FDF8D78AB8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59" name="TextBox 5658">
          <a:extLst>
            <a:ext uri="{FF2B5EF4-FFF2-40B4-BE49-F238E27FC236}">
              <a16:creationId xmlns:a16="http://schemas.microsoft.com/office/drawing/2014/main" id="{50365579-4A10-4982-81B8-3D98C91A895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0" name="TextBox 5659">
          <a:extLst>
            <a:ext uri="{FF2B5EF4-FFF2-40B4-BE49-F238E27FC236}">
              <a16:creationId xmlns:a16="http://schemas.microsoft.com/office/drawing/2014/main" id="{B53631F0-0A89-45ED-BC29-50521D8DF6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1" name="TextBox 5660">
          <a:extLst>
            <a:ext uri="{FF2B5EF4-FFF2-40B4-BE49-F238E27FC236}">
              <a16:creationId xmlns:a16="http://schemas.microsoft.com/office/drawing/2014/main" id="{9EBAF42B-A195-4183-A0F2-CE978B23A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2" name="TextBox 5661">
          <a:extLst>
            <a:ext uri="{FF2B5EF4-FFF2-40B4-BE49-F238E27FC236}">
              <a16:creationId xmlns:a16="http://schemas.microsoft.com/office/drawing/2014/main" id="{5FF75AA5-C3DB-4581-A6AC-8375CBB00B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3" name="TextBox 5662">
          <a:extLst>
            <a:ext uri="{FF2B5EF4-FFF2-40B4-BE49-F238E27FC236}">
              <a16:creationId xmlns:a16="http://schemas.microsoft.com/office/drawing/2014/main" id="{2DAE2811-4D3A-4B36-9EC4-F5930FDE76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4" name="TextBox 5663">
          <a:extLst>
            <a:ext uri="{FF2B5EF4-FFF2-40B4-BE49-F238E27FC236}">
              <a16:creationId xmlns:a16="http://schemas.microsoft.com/office/drawing/2014/main" id="{7C67D7C0-92EA-47B1-A425-A6411E4417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5" name="TextBox 5664">
          <a:extLst>
            <a:ext uri="{FF2B5EF4-FFF2-40B4-BE49-F238E27FC236}">
              <a16:creationId xmlns:a16="http://schemas.microsoft.com/office/drawing/2014/main" id="{6ED706F3-6C8A-4D88-B689-7D2A33C43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6" name="TextBox 5665">
          <a:extLst>
            <a:ext uri="{FF2B5EF4-FFF2-40B4-BE49-F238E27FC236}">
              <a16:creationId xmlns:a16="http://schemas.microsoft.com/office/drawing/2014/main" id="{1E675E1D-9CA1-4349-8B47-F8A33E1CE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7" name="TextBox 5666">
          <a:extLst>
            <a:ext uri="{FF2B5EF4-FFF2-40B4-BE49-F238E27FC236}">
              <a16:creationId xmlns:a16="http://schemas.microsoft.com/office/drawing/2014/main" id="{16262051-B3AE-4C18-AE6B-4A734B388C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8" name="TextBox 5667">
          <a:extLst>
            <a:ext uri="{FF2B5EF4-FFF2-40B4-BE49-F238E27FC236}">
              <a16:creationId xmlns:a16="http://schemas.microsoft.com/office/drawing/2014/main" id="{3CDC1E21-C6E9-4F5B-BC15-AACF56598A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69" name="TextBox 5668">
          <a:extLst>
            <a:ext uri="{FF2B5EF4-FFF2-40B4-BE49-F238E27FC236}">
              <a16:creationId xmlns:a16="http://schemas.microsoft.com/office/drawing/2014/main" id="{8E8D0BB0-3EC2-4456-8E80-7B9D224DD1D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0" name="TextBox 5669">
          <a:extLst>
            <a:ext uri="{FF2B5EF4-FFF2-40B4-BE49-F238E27FC236}">
              <a16:creationId xmlns:a16="http://schemas.microsoft.com/office/drawing/2014/main" id="{E35F1321-82EF-4B7F-ADD3-7CF888174B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1" name="TextBox 5670">
          <a:extLst>
            <a:ext uri="{FF2B5EF4-FFF2-40B4-BE49-F238E27FC236}">
              <a16:creationId xmlns:a16="http://schemas.microsoft.com/office/drawing/2014/main" id="{445517A6-6AB1-4ADE-914E-18DE8CCBB9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2" name="TextBox 5671">
          <a:extLst>
            <a:ext uri="{FF2B5EF4-FFF2-40B4-BE49-F238E27FC236}">
              <a16:creationId xmlns:a16="http://schemas.microsoft.com/office/drawing/2014/main" id="{A68784F9-F813-4D21-8789-85357E03EC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3" name="TextBox 5672">
          <a:extLst>
            <a:ext uri="{FF2B5EF4-FFF2-40B4-BE49-F238E27FC236}">
              <a16:creationId xmlns:a16="http://schemas.microsoft.com/office/drawing/2014/main" id="{22C2C451-147E-4276-9553-06C9AB2DBC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4" name="TextBox 5673">
          <a:extLst>
            <a:ext uri="{FF2B5EF4-FFF2-40B4-BE49-F238E27FC236}">
              <a16:creationId xmlns:a16="http://schemas.microsoft.com/office/drawing/2014/main" id="{CABFDFD4-4698-48AE-B8F2-D1032B1669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5" name="TextBox 5674">
          <a:extLst>
            <a:ext uri="{FF2B5EF4-FFF2-40B4-BE49-F238E27FC236}">
              <a16:creationId xmlns:a16="http://schemas.microsoft.com/office/drawing/2014/main" id="{4DED0D7F-68DA-482C-A622-4CE7EA7C88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6" name="TextBox 5675">
          <a:extLst>
            <a:ext uri="{FF2B5EF4-FFF2-40B4-BE49-F238E27FC236}">
              <a16:creationId xmlns:a16="http://schemas.microsoft.com/office/drawing/2014/main" id="{B9473748-C3D9-4C92-8A15-2E56352B5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7" name="TextBox 5676">
          <a:extLst>
            <a:ext uri="{FF2B5EF4-FFF2-40B4-BE49-F238E27FC236}">
              <a16:creationId xmlns:a16="http://schemas.microsoft.com/office/drawing/2014/main" id="{077F7DAF-6144-470B-ABE8-6917482CFC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8" name="TextBox 5677">
          <a:extLst>
            <a:ext uri="{FF2B5EF4-FFF2-40B4-BE49-F238E27FC236}">
              <a16:creationId xmlns:a16="http://schemas.microsoft.com/office/drawing/2014/main" id="{D27910B7-193C-49BA-83F8-131E8ED13B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79" name="TextBox 5678">
          <a:extLst>
            <a:ext uri="{FF2B5EF4-FFF2-40B4-BE49-F238E27FC236}">
              <a16:creationId xmlns:a16="http://schemas.microsoft.com/office/drawing/2014/main" id="{3348EC0C-FF26-4E94-9D47-5CC4706C2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0" name="TextBox 5679">
          <a:extLst>
            <a:ext uri="{FF2B5EF4-FFF2-40B4-BE49-F238E27FC236}">
              <a16:creationId xmlns:a16="http://schemas.microsoft.com/office/drawing/2014/main" id="{4620D26A-D91E-4104-B73C-DD981857C5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1" name="TextBox 5680">
          <a:extLst>
            <a:ext uri="{FF2B5EF4-FFF2-40B4-BE49-F238E27FC236}">
              <a16:creationId xmlns:a16="http://schemas.microsoft.com/office/drawing/2014/main" id="{09C8CA64-39DC-445D-A0E9-B90B970ED1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2" name="TextBox 5681">
          <a:extLst>
            <a:ext uri="{FF2B5EF4-FFF2-40B4-BE49-F238E27FC236}">
              <a16:creationId xmlns:a16="http://schemas.microsoft.com/office/drawing/2014/main" id="{A6E287FA-DC0E-481D-B303-78B8E7487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3" name="TextBox 5682">
          <a:extLst>
            <a:ext uri="{FF2B5EF4-FFF2-40B4-BE49-F238E27FC236}">
              <a16:creationId xmlns:a16="http://schemas.microsoft.com/office/drawing/2014/main" id="{083189EB-D8E3-4C13-BFE0-9F757CB774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4" name="TextBox 5683">
          <a:extLst>
            <a:ext uri="{FF2B5EF4-FFF2-40B4-BE49-F238E27FC236}">
              <a16:creationId xmlns:a16="http://schemas.microsoft.com/office/drawing/2014/main" id="{00059C1F-784C-4A54-960B-75E482A003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5" name="TextBox 5684">
          <a:extLst>
            <a:ext uri="{FF2B5EF4-FFF2-40B4-BE49-F238E27FC236}">
              <a16:creationId xmlns:a16="http://schemas.microsoft.com/office/drawing/2014/main" id="{CDF3E909-DF46-4A4C-B220-B601F6BB4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6" name="TextBox 5685">
          <a:extLst>
            <a:ext uri="{FF2B5EF4-FFF2-40B4-BE49-F238E27FC236}">
              <a16:creationId xmlns:a16="http://schemas.microsoft.com/office/drawing/2014/main" id="{B6A8E6EC-E8BF-4837-989A-C805F5047A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7" name="TextBox 5686">
          <a:extLst>
            <a:ext uri="{FF2B5EF4-FFF2-40B4-BE49-F238E27FC236}">
              <a16:creationId xmlns:a16="http://schemas.microsoft.com/office/drawing/2014/main" id="{FFF7E2F8-C9B0-480F-B7D8-8040F47DB2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8" name="TextBox 5687">
          <a:extLst>
            <a:ext uri="{FF2B5EF4-FFF2-40B4-BE49-F238E27FC236}">
              <a16:creationId xmlns:a16="http://schemas.microsoft.com/office/drawing/2014/main" id="{6187FE51-BFA1-409F-8726-F01C7B8A78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89" name="TextBox 5688">
          <a:extLst>
            <a:ext uri="{FF2B5EF4-FFF2-40B4-BE49-F238E27FC236}">
              <a16:creationId xmlns:a16="http://schemas.microsoft.com/office/drawing/2014/main" id="{36C17885-1873-4FF0-A667-6B882B7EC0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0" name="TextBox 5689">
          <a:extLst>
            <a:ext uri="{FF2B5EF4-FFF2-40B4-BE49-F238E27FC236}">
              <a16:creationId xmlns:a16="http://schemas.microsoft.com/office/drawing/2014/main" id="{2316BC40-54CD-44FB-82A2-4CE2EFA4C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1" name="TextBox 5690">
          <a:extLst>
            <a:ext uri="{FF2B5EF4-FFF2-40B4-BE49-F238E27FC236}">
              <a16:creationId xmlns:a16="http://schemas.microsoft.com/office/drawing/2014/main" id="{F74BABA6-CCB2-400E-B101-156231F7A0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2" name="TextBox 5691">
          <a:extLst>
            <a:ext uri="{FF2B5EF4-FFF2-40B4-BE49-F238E27FC236}">
              <a16:creationId xmlns:a16="http://schemas.microsoft.com/office/drawing/2014/main" id="{BDF96989-05F3-456B-ADDA-D47C49E28D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3" name="TextBox 5692">
          <a:extLst>
            <a:ext uri="{FF2B5EF4-FFF2-40B4-BE49-F238E27FC236}">
              <a16:creationId xmlns:a16="http://schemas.microsoft.com/office/drawing/2014/main" id="{2FFBFF54-4DD3-4A69-A8E5-89F3D567A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4" name="TextBox 5693">
          <a:extLst>
            <a:ext uri="{FF2B5EF4-FFF2-40B4-BE49-F238E27FC236}">
              <a16:creationId xmlns:a16="http://schemas.microsoft.com/office/drawing/2014/main" id="{CEDEB758-9B0D-427C-89A4-F1024E7EEE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5" name="TextBox 5694">
          <a:extLst>
            <a:ext uri="{FF2B5EF4-FFF2-40B4-BE49-F238E27FC236}">
              <a16:creationId xmlns:a16="http://schemas.microsoft.com/office/drawing/2014/main" id="{68B624D5-4985-42A2-A241-64B723B1FA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6" name="TextBox 5695">
          <a:extLst>
            <a:ext uri="{FF2B5EF4-FFF2-40B4-BE49-F238E27FC236}">
              <a16:creationId xmlns:a16="http://schemas.microsoft.com/office/drawing/2014/main" id="{AD22B4EE-1DAE-41B8-B958-1C423159B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7" name="TextBox 5696">
          <a:extLst>
            <a:ext uri="{FF2B5EF4-FFF2-40B4-BE49-F238E27FC236}">
              <a16:creationId xmlns:a16="http://schemas.microsoft.com/office/drawing/2014/main" id="{1571877B-37C0-4B92-A041-4391788AD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8" name="TextBox 5697">
          <a:extLst>
            <a:ext uri="{FF2B5EF4-FFF2-40B4-BE49-F238E27FC236}">
              <a16:creationId xmlns:a16="http://schemas.microsoft.com/office/drawing/2014/main" id="{89F01546-7405-41E8-B77A-384129A451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699" name="TextBox 5698">
          <a:extLst>
            <a:ext uri="{FF2B5EF4-FFF2-40B4-BE49-F238E27FC236}">
              <a16:creationId xmlns:a16="http://schemas.microsoft.com/office/drawing/2014/main" id="{DF16440C-22C3-4EF3-A4FB-069D4EF7BD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0" name="TextBox 5699">
          <a:extLst>
            <a:ext uri="{FF2B5EF4-FFF2-40B4-BE49-F238E27FC236}">
              <a16:creationId xmlns:a16="http://schemas.microsoft.com/office/drawing/2014/main" id="{0CEF2F9D-7C61-4816-9C97-D8EBFAB16D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1" name="TextBox 5700">
          <a:extLst>
            <a:ext uri="{FF2B5EF4-FFF2-40B4-BE49-F238E27FC236}">
              <a16:creationId xmlns:a16="http://schemas.microsoft.com/office/drawing/2014/main" id="{C4C7C7D1-37C1-4996-996B-225DCCF51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2" name="TextBox 5701">
          <a:extLst>
            <a:ext uri="{FF2B5EF4-FFF2-40B4-BE49-F238E27FC236}">
              <a16:creationId xmlns:a16="http://schemas.microsoft.com/office/drawing/2014/main" id="{F9158CB6-A674-4C1A-A4D9-BD80AEB7D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3" name="TextBox 5702">
          <a:extLst>
            <a:ext uri="{FF2B5EF4-FFF2-40B4-BE49-F238E27FC236}">
              <a16:creationId xmlns:a16="http://schemas.microsoft.com/office/drawing/2014/main" id="{A688DB13-224B-47BA-8C46-E09D30605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4" name="TextBox 5703">
          <a:extLst>
            <a:ext uri="{FF2B5EF4-FFF2-40B4-BE49-F238E27FC236}">
              <a16:creationId xmlns:a16="http://schemas.microsoft.com/office/drawing/2014/main" id="{A6B377B4-96DF-461D-BB30-7EEB3BEB1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5" name="TextBox 5704">
          <a:extLst>
            <a:ext uri="{FF2B5EF4-FFF2-40B4-BE49-F238E27FC236}">
              <a16:creationId xmlns:a16="http://schemas.microsoft.com/office/drawing/2014/main" id="{DC217617-5F73-4AEF-9860-839442C18B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6" name="TextBox 5705">
          <a:extLst>
            <a:ext uri="{FF2B5EF4-FFF2-40B4-BE49-F238E27FC236}">
              <a16:creationId xmlns:a16="http://schemas.microsoft.com/office/drawing/2014/main" id="{6A9B3BBD-33DF-49D3-BE23-B63488EB5E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7" name="TextBox 5706">
          <a:extLst>
            <a:ext uri="{FF2B5EF4-FFF2-40B4-BE49-F238E27FC236}">
              <a16:creationId xmlns:a16="http://schemas.microsoft.com/office/drawing/2014/main" id="{B32B58C1-2557-4C3F-8402-B9C3C2D9C4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8" name="TextBox 5707">
          <a:extLst>
            <a:ext uri="{FF2B5EF4-FFF2-40B4-BE49-F238E27FC236}">
              <a16:creationId xmlns:a16="http://schemas.microsoft.com/office/drawing/2014/main" id="{C1DDDCB1-92D1-4761-A6A5-82124EB74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09" name="TextBox 5708">
          <a:extLst>
            <a:ext uri="{FF2B5EF4-FFF2-40B4-BE49-F238E27FC236}">
              <a16:creationId xmlns:a16="http://schemas.microsoft.com/office/drawing/2014/main" id="{49739D5C-FA77-4C95-8603-05CA7D5DFE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0" name="TextBox 5709">
          <a:extLst>
            <a:ext uri="{FF2B5EF4-FFF2-40B4-BE49-F238E27FC236}">
              <a16:creationId xmlns:a16="http://schemas.microsoft.com/office/drawing/2014/main" id="{B9B3675E-91B2-4C18-BDF1-9A0FB2F02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1" name="TextBox 5710">
          <a:extLst>
            <a:ext uri="{FF2B5EF4-FFF2-40B4-BE49-F238E27FC236}">
              <a16:creationId xmlns:a16="http://schemas.microsoft.com/office/drawing/2014/main" id="{53C5871E-CFD9-46D8-A1D9-8384D8F3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2" name="TextBox 5711">
          <a:extLst>
            <a:ext uri="{FF2B5EF4-FFF2-40B4-BE49-F238E27FC236}">
              <a16:creationId xmlns:a16="http://schemas.microsoft.com/office/drawing/2014/main" id="{9CC18AA0-7EE2-44FA-8966-2B0A227C6F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3" name="TextBox 5712">
          <a:extLst>
            <a:ext uri="{FF2B5EF4-FFF2-40B4-BE49-F238E27FC236}">
              <a16:creationId xmlns:a16="http://schemas.microsoft.com/office/drawing/2014/main" id="{D25F8125-7478-40C5-AC33-3AFB1EF135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4" name="TextBox 5713">
          <a:extLst>
            <a:ext uri="{FF2B5EF4-FFF2-40B4-BE49-F238E27FC236}">
              <a16:creationId xmlns:a16="http://schemas.microsoft.com/office/drawing/2014/main" id="{5DE7E68E-B538-43A5-AD3F-2ED1666D37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5" name="TextBox 5714">
          <a:extLst>
            <a:ext uri="{FF2B5EF4-FFF2-40B4-BE49-F238E27FC236}">
              <a16:creationId xmlns:a16="http://schemas.microsoft.com/office/drawing/2014/main" id="{EC91E37E-7C80-4BD0-A19D-6CBBE1972F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6" name="TextBox 5715">
          <a:extLst>
            <a:ext uri="{FF2B5EF4-FFF2-40B4-BE49-F238E27FC236}">
              <a16:creationId xmlns:a16="http://schemas.microsoft.com/office/drawing/2014/main" id="{160F4F66-331E-4153-A273-3A08CF9300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7" name="TextBox 5716">
          <a:extLst>
            <a:ext uri="{FF2B5EF4-FFF2-40B4-BE49-F238E27FC236}">
              <a16:creationId xmlns:a16="http://schemas.microsoft.com/office/drawing/2014/main" id="{76B37233-9210-42C1-B94E-A098745C4B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8" name="TextBox 5717">
          <a:extLst>
            <a:ext uri="{FF2B5EF4-FFF2-40B4-BE49-F238E27FC236}">
              <a16:creationId xmlns:a16="http://schemas.microsoft.com/office/drawing/2014/main" id="{52C66BE4-F9A3-4E4C-9D06-7BADA99435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19" name="TextBox 5718">
          <a:extLst>
            <a:ext uri="{FF2B5EF4-FFF2-40B4-BE49-F238E27FC236}">
              <a16:creationId xmlns:a16="http://schemas.microsoft.com/office/drawing/2014/main" id="{BF2B6A05-9D05-4CF1-9A93-D0E8BAFE75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0" name="TextBox 5719">
          <a:extLst>
            <a:ext uri="{FF2B5EF4-FFF2-40B4-BE49-F238E27FC236}">
              <a16:creationId xmlns:a16="http://schemas.microsoft.com/office/drawing/2014/main" id="{111308F0-D9EB-4BA3-993A-8569498A94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1" name="TextBox 5720">
          <a:extLst>
            <a:ext uri="{FF2B5EF4-FFF2-40B4-BE49-F238E27FC236}">
              <a16:creationId xmlns:a16="http://schemas.microsoft.com/office/drawing/2014/main" id="{0C945915-F6F7-4D25-98EC-006D53273D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2" name="TextBox 5721">
          <a:extLst>
            <a:ext uri="{FF2B5EF4-FFF2-40B4-BE49-F238E27FC236}">
              <a16:creationId xmlns:a16="http://schemas.microsoft.com/office/drawing/2014/main" id="{0B84212F-9EAC-4784-AFE1-2F50E73CF6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3" name="TextBox 5722">
          <a:extLst>
            <a:ext uri="{FF2B5EF4-FFF2-40B4-BE49-F238E27FC236}">
              <a16:creationId xmlns:a16="http://schemas.microsoft.com/office/drawing/2014/main" id="{2EDCD1DF-5753-49AE-BE9E-AB9A5302AA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4" name="TextBox 5723">
          <a:extLst>
            <a:ext uri="{FF2B5EF4-FFF2-40B4-BE49-F238E27FC236}">
              <a16:creationId xmlns:a16="http://schemas.microsoft.com/office/drawing/2014/main" id="{8F33972B-6A51-43CC-9733-4D15B08F16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5" name="TextBox 5724">
          <a:extLst>
            <a:ext uri="{FF2B5EF4-FFF2-40B4-BE49-F238E27FC236}">
              <a16:creationId xmlns:a16="http://schemas.microsoft.com/office/drawing/2014/main" id="{0499FB14-F106-4571-BF96-B6D7E39F34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6" name="TextBox 5725">
          <a:extLst>
            <a:ext uri="{FF2B5EF4-FFF2-40B4-BE49-F238E27FC236}">
              <a16:creationId xmlns:a16="http://schemas.microsoft.com/office/drawing/2014/main" id="{C5867613-10EF-4869-A1F0-169593206C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7" name="TextBox 5726">
          <a:extLst>
            <a:ext uri="{FF2B5EF4-FFF2-40B4-BE49-F238E27FC236}">
              <a16:creationId xmlns:a16="http://schemas.microsoft.com/office/drawing/2014/main" id="{E0DFD4F5-645B-4363-8CDC-E4A76AF78E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8" name="TextBox 5727">
          <a:extLst>
            <a:ext uri="{FF2B5EF4-FFF2-40B4-BE49-F238E27FC236}">
              <a16:creationId xmlns:a16="http://schemas.microsoft.com/office/drawing/2014/main" id="{569992BF-4D1B-474D-8B7D-FE0BC1C407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29" name="TextBox 5728">
          <a:extLst>
            <a:ext uri="{FF2B5EF4-FFF2-40B4-BE49-F238E27FC236}">
              <a16:creationId xmlns:a16="http://schemas.microsoft.com/office/drawing/2014/main" id="{7D43AE4E-74C2-4783-9EE9-BB183FFF34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0" name="TextBox 5729">
          <a:extLst>
            <a:ext uri="{FF2B5EF4-FFF2-40B4-BE49-F238E27FC236}">
              <a16:creationId xmlns:a16="http://schemas.microsoft.com/office/drawing/2014/main" id="{3B38ACB1-7388-4AFF-9AED-80FA6B4287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1" name="TextBox 5730">
          <a:extLst>
            <a:ext uri="{FF2B5EF4-FFF2-40B4-BE49-F238E27FC236}">
              <a16:creationId xmlns:a16="http://schemas.microsoft.com/office/drawing/2014/main" id="{3F3AE554-76E5-4DEE-85D3-403768BF91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2" name="TextBox 5731">
          <a:extLst>
            <a:ext uri="{FF2B5EF4-FFF2-40B4-BE49-F238E27FC236}">
              <a16:creationId xmlns:a16="http://schemas.microsoft.com/office/drawing/2014/main" id="{C70DB28A-4733-4B80-A649-2DFD0B2906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3" name="TextBox 5732">
          <a:extLst>
            <a:ext uri="{FF2B5EF4-FFF2-40B4-BE49-F238E27FC236}">
              <a16:creationId xmlns:a16="http://schemas.microsoft.com/office/drawing/2014/main" id="{68996991-F9BA-4D12-9478-9725DF59E4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4" name="TextBox 5733">
          <a:extLst>
            <a:ext uri="{FF2B5EF4-FFF2-40B4-BE49-F238E27FC236}">
              <a16:creationId xmlns:a16="http://schemas.microsoft.com/office/drawing/2014/main" id="{071DBCCC-D713-48F7-84F4-21DDC683F5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5" name="TextBox 5734">
          <a:extLst>
            <a:ext uri="{FF2B5EF4-FFF2-40B4-BE49-F238E27FC236}">
              <a16:creationId xmlns:a16="http://schemas.microsoft.com/office/drawing/2014/main" id="{E0B9532C-EC6A-415C-AAE6-949D125B4F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6" name="TextBox 5735">
          <a:extLst>
            <a:ext uri="{FF2B5EF4-FFF2-40B4-BE49-F238E27FC236}">
              <a16:creationId xmlns:a16="http://schemas.microsoft.com/office/drawing/2014/main" id="{EC1060B0-E226-4276-A787-18E3B8191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7" name="TextBox 5736">
          <a:extLst>
            <a:ext uri="{FF2B5EF4-FFF2-40B4-BE49-F238E27FC236}">
              <a16:creationId xmlns:a16="http://schemas.microsoft.com/office/drawing/2014/main" id="{36343767-863B-4B78-B9EB-7575264993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8" name="TextBox 5737">
          <a:extLst>
            <a:ext uri="{FF2B5EF4-FFF2-40B4-BE49-F238E27FC236}">
              <a16:creationId xmlns:a16="http://schemas.microsoft.com/office/drawing/2014/main" id="{5689AA98-5228-4B0D-821B-8118EFBED4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39" name="TextBox 5738">
          <a:extLst>
            <a:ext uri="{FF2B5EF4-FFF2-40B4-BE49-F238E27FC236}">
              <a16:creationId xmlns:a16="http://schemas.microsoft.com/office/drawing/2014/main" id="{CA8BB5A1-E437-4D70-B96C-05E8D490FD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0" name="TextBox 5739">
          <a:extLst>
            <a:ext uri="{FF2B5EF4-FFF2-40B4-BE49-F238E27FC236}">
              <a16:creationId xmlns:a16="http://schemas.microsoft.com/office/drawing/2014/main" id="{5D22C17E-CF70-4E45-A2A4-C438A69BB2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1" name="TextBox 5740">
          <a:extLst>
            <a:ext uri="{FF2B5EF4-FFF2-40B4-BE49-F238E27FC236}">
              <a16:creationId xmlns:a16="http://schemas.microsoft.com/office/drawing/2014/main" id="{950B1334-61D3-4131-B695-F5520C60EA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2" name="TextBox 5741">
          <a:extLst>
            <a:ext uri="{FF2B5EF4-FFF2-40B4-BE49-F238E27FC236}">
              <a16:creationId xmlns:a16="http://schemas.microsoft.com/office/drawing/2014/main" id="{92A72282-813D-4766-B69E-0CB7FB6637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3" name="TextBox 5742">
          <a:extLst>
            <a:ext uri="{FF2B5EF4-FFF2-40B4-BE49-F238E27FC236}">
              <a16:creationId xmlns:a16="http://schemas.microsoft.com/office/drawing/2014/main" id="{7E6B4044-E5DC-4866-9B99-8B5586B74D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4" name="TextBox 5743">
          <a:extLst>
            <a:ext uri="{FF2B5EF4-FFF2-40B4-BE49-F238E27FC236}">
              <a16:creationId xmlns:a16="http://schemas.microsoft.com/office/drawing/2014/main" id="{4A5A2D90-59AF-415F-90D3-D63A2A54C6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5" name="TextBox 5744">
          <a:extLst>
            <a:ext uri="{FF2B5EF4-FFF2-40B4-BE49-F238E27FC236}">
              <a16:creationId xmlns:a16="http://schemas.microsoft.com/office/drawing/2014/main" id="{EA8F4646-BD62-4193-94A9-5ED8AE95C6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6" name="TextBox 5745">
          <a:extLst>
            <a:ext uri="{FF2B5EF4-FFF2-40B4-BE49-F238E27FC236}">
              <a16:creationId xmlns:a16="http://schemas.microsoft.com/office/drawing/2014/main" id="{CC659265-7F48-4D7A-9FFF-E10FA9AA7D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7" name="TextBox 5746">
          <a:extLst>
            <a:ext uri="{FF2B5EF4-FFF2-40B4-BE49-F238E27FC236}">
              <a16:creationId xmlns:a16="http://schemas.microsoft.com/office/drawing/2014/main" id="{0BDC79F8-D5C5-4DC3-86B8-F71AFE45E6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8" name="TextBox 5747">
          <a:extLst>
            <a:ext uri="{FF2B5EF4-FFF2-40B4-BE49-F238E27FC236}">
              <a16:creationId xmlns:a16="http://schemas.microsoft.com/office/drawing/2014/main" id="{BD24BD51-A4B9-44C1-9ACC-0E6A552569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49" name="TextBox 5748">
          <a:extLst>
            <a:ext uri="{FF2B5EF4-FFF2-40B4-BE49-F238E27FC236}">
              <a16:creationId xmlns:a16="http://schemas.microsoft.com/office/drawing/2014/main" id="{7CAF8047-6D54-4B90-A445-31FA6E9755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0" name="TextBox 5749">
          <a:extLst>
            <a:ext uri="{FF2B5EF4-FFF2-40B4-BE49-F238E27FC236}">
              <a16:creationId xmlns:a16="http://schemas.microsoft.com/office/drawing/2014/main" id="{87F72037-D860-4728-92B5-AD896B2887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1" name="TextBox 5750">
          <a:extLst>
            <a:ext uri="{FF2B5EF4-FFF2-40B4-BE49-F238E27FC236}">
              <a16:creationId xmlns:a16="http://schemas.microsoft.com/office/drawing/2014/main" id="{3D7FEB42-4DAF-486F-BC29-5FAD56CCE1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2" name="TextBox 5751">
          <a:extLst>
            <a:ext uri="{FF2B5EF4-FFF2-40B4-BE49-F238E27FC236}">
              <a16:creationId xmlns:a16="http://schemas.microsoft.com/office/drawing/2014/main" id="{71D890FA-215E-432C-A6E3-528E0136C4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3" name="TextBox 5752">
          <a:extLst>
            <a:ext uri="{FF2B5EF4-FFF2-40B4-BE49-F238E27FC236}">
              <a16:creationId xmlns:a16="http://schemas.microsoft.com/office/drawing/2014/main" id="{8BF1A861-A0CA-4C58-BEE2-40551D183F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4" name="TextBox 5753">
          <a:extLst>
            <a:ext uri="{FF2B5EF4-FFF2-40B4-BE49-F238E27FC236}">
              <a16:creationId xmlns:a16="http://schemas.microsoft.com/office/drawing/2014/main" id="{1240375A-7C16-44BA-8720-E1AF66772A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5" name="TextBox 5754">
          <a:extLst>
            <a:ext uri="{FF2B5EF4-FFF2-40B4-BE49-F238E27FC236}">
              <a16:creationId xmlns:a16="http://schemas.microsoft.com/office/drawing/2014/main" id="{FA99BF2B-6FA1-4FA9-ADDA-43A1C5F4C5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6" name="TextBox 5755">
          <a:extLst>
            <a:ext uri="{FF2B5EF4-FFF2-40B4-BE49-F238E27FC236}">
              <a16:creationId xmlns:a16="http://schemas.microsoft.com/office/drawing/2014/main" id="{0ED5B026-E72B-4461-A482-8C869303F3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7" name="TextBox 5756">
          <a:extLst>
            <a:ext uri="{FF2B5EF4-FFF2-40B4-BE49-F238E27FC236}">
              <a16:creationId xmlns:a16="http://schemas.microsoft.com/office/drawing/2014/main" id="{E2BE126B-EAFE-459A-BE55-8604988C91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8" name="TextBox 5757">
          <a:extLst>
            <a:ext uri="{FF2B5EF4-FFF2-40B4-BE49-F238E27FC236}">
              <a16:creationId xmlns:a16="http://schemas.microsoft.com/office/drawing/2014/main" id="{CDC356AF-0084-45B0-8108-8E9DC0313E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59" name="TextBox 5758">
          <a:extLst>
            <a:ext uri="{FF2B5EF4-FFF2-40B4-BE49-F238E27FC236}">
              <a16:creationId xmlns:a16="http://schemas.microsoft.com/office/drawing/2014/main" id="{05719278-0180-4D09-8C4E-6E15EB4771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0" name="TextBox 5759">
          <a:extLst>
            <a:ext uri="{FF2B5EF4-FFF2-40B4-BE49-F238E27FC236}">
              <a16:creationId xmlns:a16="http://schemas.microsoft.com/office/drawing/2014/main" id="{5CBF610E-D952-4852-81D9-03C6E7DD63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1" name="TextBox 5760">
          <a:extLst>
            <a:ext uri="{FF2B5EF4-FFF2-40B4-BE49-F238E27FC236}">
              <a16:creationId xmlns:a16="http://schemas.microsoft.com/office/drawing/2014/main" id="{B07EF1EF-A644-440F-84A7-0D3731485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2" name="TextBox 5761">
          <a:extLst>
            <a:ext uri="{FF2B5EF4-FFF2-40B4-BE49-F238E27FC236}">
              <a16:creationId xmlns:a16="http://schemas.microsoft.com/office/drawing/2014/main" id="{3C581284-F3D4-4FA6-A35D-F0CA5F6BD4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3" name="TextBox 5762">
          <a:extLst>
            <a:ext uri="{FF2B5EF4-FFF2-40B4-BE49-F238E27FC236}">
              <a16:creationId xmlns:a16="http://schemas.microsoft.com/office/drawing/2014/main" id="{151E1766-1212-4CC0-BD79-AD35A8D99D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4" name="TextBox 5763">
          <a:extLst>
            <a:ext uri="{FF2B5EF4-FFF2-40B4-BE49-F238E27FC236}">
              <a16:creationId xmlns:a16="http://schemas.microsoft.com/office/drawing/2014/main" id="{878B5F1D-E2C5-441C-A025-D17AC505D2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5" name="TextBox 5764">
          <a:extLst>
            <a:ext uri="{FF2B5EF4-FFF2-40B4-BE49-F238E27FC236}">
              <a16:creationId xmlns:a16="http://schemas.microsoft.com/office/drawing/2014/main" id="{A57321E2-9E0B-4787-93FD-B59EB6ADD5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6" name="TextBox 5765">
          <a:extLst>
            <a:ext uri="{FF2B5EF4-FFF2-40B4-BE49-F238E27FC236}">
              <a16:creationId xmlns:a16="http://schemas.microsoft.com/office/drawing/2014/main" id="{F6195AE0-54AB-4709-8B9D-C5C5A1A09AB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7" name="TextBox 5766">
          <a:extLst>
            <a:ext uri="{FF2B5EF4-FFF2-40B4-BE49-F238E27FC236}">
              <a16:creationId xmlns:a16="http://schemas.microsoft.com/office/drawing/2014/main" id="{158F62C9-050F-444F-8337-F9FB9C5833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8" name="TextBox 5767">
          <a:extLst>
            <a:ext uri="{FF2B5EF4-FFF2-40B4-BE49-F238E27FC236}">
              <a16:creationId xmlns:a16="http://schemas.microsoft.com/office/drawing/2014/main" id="{681D961F-EB7E-4B40-B7A1-5F37ED848E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69" name="TextBox 5768">
          <a:extLst>
            <a:ext uri="{FF2B5EF4-FFF2-40B4-BE49-F238E27FC236}">
              <a16:creationId xmlns:a16="http://schemas.microsoft.com/office/drawing/2014/main" id="{268DC3EB-DD36-4A28-9FEA-A477790E4C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0" name="TextBox 5769">
          <a:extLst>
            <a:ext uri="{FF2B5EF4-FFF2-40B4-BE49-F238E27FC236}">
              <a16:creationId xmlns:a16="http://schemas.microsoft.com/office/drawing/2014/main" id="{A06D84B3-65A6-47ED-876B-D730E35DB6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1" name="TextBox 5770">
          <a:extLst>
            <a:ext uri="{FF2B5EF4-FFF2-40B4-BE49-F238E27FC236}">
              <a16:creationId xmlns:a16="http://schemas.microsoft.com/office/drawing/2014/main" id="{E5B4EA95-93FF-4434-8475-2FAA38E594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2" name="TextBox 5771">
          <a:extLst>
            <a:ext uri="{FF2B5EF4-FFF2-40B4-BE49-F238E27FC236}">
              <a16:creationId xmlns:a16="http://schemas.microsoft.com/office/drawing/2014/main" id="{7AC2CDA4-BC70-43BE-B686-7D6C256F83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3" name="TextBox 5772">
          <a:extLst>
            <a:ext uri="{FF2B5EF4-FFF2-40B4-BE49-F238E27FC236}">
              <a16:creationId xmlns:a16="http://schemas.microsoft.com/office/drawing/2014/main" id="{75E9482C-E297-4E8C-AE6F-7CA1162850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4" name="TextBox 5773">
          <a:extLst>
            <a:ext uri="{FF2B5EF4-FFF2-40B4-BE49-F238E27FC236}">
              <a16:creationId xmlns:a16="http://schemas.microsoft.com/office/drawing/2014/main" id="{DC2A0A62-405E-41A8-A795-C961139821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5" name="TextBox 5774">
          <a:extLst>
            <a:ext uri="{FF2B5EF4-FFF2-40B4-BE49-F238E27FC236}">
              <a16:creationId xmlns:a16="http://schemas.microsoft.com/office/drawing/2014/main" id="{9F968132-9311-47B8-AA0A-519908D13B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6" name="TextBox 5775">
          <a:extLst>
            <a:ext uri="{FF2B5EF4-FFF2-40B4-BE49-F238E27FC236}">
              <a16:creationId xmlns:a16="http://schemas.microsoft.com/office/drawing/2014/main" id="{7801EA15-D842-4EA9-A9A2-66DA395F58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7" name="TextBox 5776">
          <a:extLst>
            <a:ext uri="{FF2B5EF4-FFF2-40B4-BE49-F238E27FC236}">
              <a16:creationId xmlns:a16="http://schemas.microsoft.com/office/drawing/2014/main" id="{462A71DD-3026-46D0-B926-72D6737345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8" name="TextBox 5777">
          <a:extLst>
            <a:ext uri="{FF2B5EF4-FFF2-40B4-BE49-F238E27FC236}">
              <a16:creationId xmlns:a16="http://schemas.microsoft.com/office/drawing/2014/main" id="{AA23D801-8F0A-4AEE-8E1D-8821F2C733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79" name="TextBox 5778">
          <a:extLst>
            <a:ext uri="{FF2B5EF4-FFF2-40B4-BE49-F238E27FC236}">
              <a16:creationId xmlns:a16="http://schemas.microsoft.com/office/drawing/2014/main" id="{13296DE6-8EF2-4B60-A3EC-BB133F54B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0" name="TextBox 5779">
          <a:extLst>
            <a:ext uri="{FF2B5EF4-FFF2-40B4-BE49-F238E27FC236}">
              <a16:creationId xmlns:a16="http://schemas.microsoft.com/office/drawing/2014/main" id="{CECEA83D-EB5C-48C3-BAB7-F15C503706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1" name="TextBox 5780">
          <a:extLst>
            <a:ext uri="{FF2B5EF4-FFF2-40B4-BE49-F238E27FC236}">
              <a16:creationId xmlns:a16="http://schemas.microsoft.com/office/drawing/2014/main" id="{8215D906-BB23-436C-9780-65F953A225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2" name="TextBox 5781">
          <a:extLst>
            <a:ext uri="{FF2B5EF4-FFF2-40B4-BE49-F238E27FC236}">
              <a16:creationId xmlns:a16="http://schemas.microsoft.com/office/drawing/2014/main" id="{CFD72FBA-0811-4B64-B8D2-371CDC5A3F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3" name="TextBox 5782">
          <a:extLst>
            <a:ext uri="{FF2B5EF4-FFF2-40B4-BE49-F238E27FC236}">
              <a16:creationId xmlns:a16="http://schemas.microsoft.com/office/drawing/2014/main" id="{0785E118-2C0A-470E-AE1A-9944B1D2E2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4" name="TextBox 5783">
          <a:extLst>
            <a:ext uri="{FF2B5EF4-FFF2-40B4-BE49-F238E27FC236}">
              <a16:creationId xmlns:a16="http://schemas.microsoft.com/office/drawing/2014/main" id="{D6A2AEE7-5A98-4B52-824A-B43101AA8C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5" name="TextBox 5784">
          <a:extLst>
            <a:ext uri="{FF2B5EF4-FFF2-40B4-BE49-F238E27FC236}">
              <a16:creationId xmlns:a16="http://schemas.microsoft.com/office/drawing/2014/main" id="{860D84A8-4230-4DF6-8F8C-D9B9E10B3D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6" name="TextBox 5785">
          <a:extLst>
            <a:ext uri="{FF2B5EF4-FFF2-40B4-BE49-F238E27FC236}">
              <a16:creationId xmlns:a16="http://schemas.microsoft.com/office/drawing/2014/main" id="{BBC3D79F-134C-48BA-A215-673BFB93BE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7" name="TextBox 5786">
          <a:extLst>
            <a:ext uri="{FF2B5EF4-FFF2-40B4-BE49-F238E27FC236}">
              <a16:creationId xmlns:a16="http://schemas.microsoft.com/office/drawing/2014/main" id="{9B165279-D1FB-45F3-AF67-A049E04AB6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8" name="TextBox 5787">
          <a:extLst>
            <a:ext uri="{FF2B5EF4-FFF2-40B4-BE49-F238E27FC236}">
              <a16:creationId xmlns:a16="http://schemas.microsoft.com/office/drawing/2014/main" id="{AE2A47DF-9E02-4DF1-9C20-973636864E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89" name="TextBox 5788">
          <a:extLst>
            <a:ext uri="{FF2B5EF4-FFF2-40B4-BE49-F238E27FC236}">
              <a16:creationId xmlns:a16="http://schemas.microsoft.com/office/drawing/2014/main" id="{46849764-5178-4F31-ABAF-9688549113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0" name="TextBox 5789">
          <a:extLst>
            <a:ext uri="{FF2B5EF4-FFF2-40B4-BE49-F238E27FC236}">
              <a16:creationId xmlns:a16="http://schemas.microsoft.com/office/drawing/2014/main" id="{8F71A532-3398-47A2-8C17-E3A7798B9A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1" name="TextBox 5790">
          <a:extLst>
            <a:ext uri="{FF2B5EF4-FFF2-40B4-BE49-F238E27FC236}">
              <a16:creationId xmlns:a16="http://schemas.microsoft.com/office/drawing/2014/main" id="{E05C9D17-64B8-4AA1-8CDE-2EF548706A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2" name="TextBox 5791">
          <a:extLst>
            <a:ext uri="{FF2B5EF4-FFF2-40B4-BE49-F238E27FC236}">
              <a16:creationId xmlns:a16="http://schemas.microsoft.com/office/drawing/2014/main" id="{07E81E2F-3889-4060-A58A-7C64B39156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3" name="TextBox 5792">
          <a:extLst>
            <a:ext uri="{FF2B5EF4-FFF2-40B4-BE49-F238E27FC236}">
              <a16:creationId xmlns:a16="http://schemas.microsoft.com/office/drawing/2014/main" id="{C5118CF3-B037-4ADB-839C-784CFEEDA9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4" name="TextBox 5793">
          <a:extLst>
            <a:ext uri="{FF2B5EF4-FFF2-40B4-BE49-F238E27FC236}">
              <a16:creationId xmlns:a16="http://schemas.microsoft.com/office/drawing/2014/main" id="{B3E836F9-AF4D-478B-A2EB-D9EE9B4655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5" name="TextBox 5794">
          <a:extLst>
            <a:ext uri="{FF2B5EF4-FFF2-40B4-BE49-F238E27FC236}">
              <a16:creationId xmlns:a16="http://schemas.microsoft.com/office/drawing/2014/main" id="{4C81A91E-F89B-43E7-8F5D-C240AFC155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6" name="TextBox 5795">
          <a:extLst>
            <a:ext uri="{FF2B5EF4-FFF2-40B4-BE49-F238E27FC236}">
              <a16:creationId xmlns:a16="http://schemas.microsoft.com/office/drawing/2014/main" id="{D431BFDA-D72D-40D9-983D-CC79B9584B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7" name="TextBox 5796">
          <a:extLst>
            <a:ext uri="{FF2B5EF4-FFF2-40B4-BE49-F238E27FC236}">
              <a16:creationId xmlns:a16="http://schemas.microsoft.com/office/drawing/2014/main" id="{24BF4B57-F608-4F94-B8B2-D7A2B9909F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8" name="TextBox 5797">
          <a:extLst>
            <a:ext uri="{FF2B5EF4-FFF2-40B4-BE49-F238E27FC236}">
              <a16:creationId xmlns:a16="http://schemas.microsoft.com/office/drawing/2014/main" id="{7837BD3F-3135-4F2B-96ED-9D9AB5140B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799" name="TextBox 5798">
          <a:extLst>
            <a:ext uri="{FF2B5EF4-FFF2-40B4-BE49-F238E27FC236}">
              <a16:creationId xmlns:a16="http://schemas.microsoft.com/office/drawing/2014/main" id="{9667C7C1-86E6-4B74-8285-B8B9E2555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0" name="TextBox 5799">
          <a:extLst>
            <a:ext uri="{FF2B5EF4-FFF2-40B4-BE49-F238E27FC236}">
              <a16:creationId xmlns:a16="http://schemas.microsoft.com/office/drawing/2014/main" id="{D70F849B-4E4B-4F7C-9A59-9B5017663E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1" name="TextBox 5800">
          <a:extLst>
            <a:ext uri="{FF2B5EF4-FFF2-40B4-BE49-F238E27FC236}">
              <a16:creationId xmlns:a16="http://schemas.microsoft.com/office/drawing/2014/main" id="{05FC1D30-16B1-423B-8A34-7A7CF1D74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2" name="TextBox 5801">
          <a:extLst>
            <a:ext uri="{FF2B5EF4-FFF2-40B4-BE49-F238E27FC236}">
              <a16:creationId xmlns:a16="http://schemas.microsoft.com/office/drawing/2014/main" id="{5485E73D-D1C2-457E-AD18-DB19D95EA2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3" name="TextBox 5802">
          <a:extLst>
            <a:ext uri="{FF2B5EF4-FFF2-40B4-BE49-F238E27FC236}">
              <a16:creationId xmlns:a16="http://schemas.microsoft.com/office/drawing/2014/main" id="{64AD9C18-AC23-46BC-BDDE-53A0467674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4" name="TextBox 5803">
          <a:extLst>
            <a:ext uri="{FF2B5EF4-FFF2-40B4-BE49-F238E27FC236}">
              <a16:creationId xmlns:a16="http://schemas.microsoft.com/office/drawing/2014/main" id="{78E61B32-D264-4EE2-82B6-A52F127062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5" name="TextBox 5804">
          <a:extLst>
            <a:ext uri="{FF2B5EF4-FFF2-40B4-BE49-F238E27FC236}">
              <a16:creationId xmlns:a16="http://schemas.microsoft.com/office/drawing/2014/main" id="{4DBAE5E7-8280-4A95-B313-508FFAF5A2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6" name="TextBox 5805">
          <a:extLst>
            <a:ext uri="{FF2B5EF4-FFF2-40B4-BE49-F238E27FC236}">
              <a16:creationId xmlns:a16="http://schemas.microsoft.com/office/drawing/2014/main" id="{3928164F-2420-4A11-BEC9-FCE5240905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7" name="TextBox 5806">
          <a:extLst>
            <a:ext uri="{FF2B5EF4-FFF2-40B4-BE49-F238E27FC236}">
              <a16:creationId xmlns:a16="http://schemas.microsoft.com/office/drawing/2014/main" id="{3D6A2A9E-3DF3-4E92-9051-58B82AE84E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8" name="TextBox 5807">
          <a:extLst>
            <a:ext uri="{FF2B5EF4-FFF2-40B4-BE49-F238E27FC236}">
              <a16:creationId xmlns:a16="http://schemas.microsoft.com/office/drawing/2014/main" id="{819E8399-AC0D-4F15-AC10-81294A6B7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09" name="TextBox 5808">
          <a:extLst>
            <a:ext uri="{FF2B5EF4-FFF2-40B4-BE49-F238E27FC236}">
              <a16:creationId xmlns:a16="http://schemas.microsoft.com/office/drawing/2014/main" id="{EF4E279A-A559-42EC-9B15-516974BEB9D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0" name="TextBox 5809">
          <a:extLst>
            <a:ext uri="{FF2B5EF4-FFF2-40B4-BE49-F238E27FC236}">
              <a16:creationId xmlns:a16="http://schemas.microsoft.com/office/drawing/2014/main" id="{82DA2648-CDAE-4CA6-8F31-98E24F251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1" name="TextBox 5810">
          <a:extLst>
            <a:ext uri="{FF2B5EF4-FFF2-40B4-BE49-F238E27FC236}">
              <a16:creationId xmlns:a16="http://schemas.microsoft.com/office/drawing/2014/main" id="{3A337E6A-16CD-4CC1-8245-9BAB4F58A2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2" name="TextBox 5811">
          <a:extLst>
            <a:ext uri="{FF2B5EF4-FFF2-40B4-BE49-F238E27FC236}">
              <a16:creationId xmlns:a16="http://schemas.microsoft.com/office/drawing/2014/main" id="{2590C9E8-5203-4272-9099-509F72A14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3" name="TextBox 5812">
          <a:extLst>
            <a:ext uri="{FF2B5EF4-FFF2-40B4-BE49-F238E27FC236}">
              <a16:creationId xmlns:a16="http://schemas.microsoft.com/office/drawing/2014/main" id="{6128D557-AE91-4508-A53D-D3226C9AA2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4" name="TextBox 5813">
          <a:extLst>
            <a:ext uri="{FF2B5EF4-FFF2-40B4-BE49-F238E27FC236}">
              <a16:creationId xmlns:a16="http://schemas.microsoft.com/office/drawing/2014/main" id="{CEFEC492-62A0-4FAB-BCD7-5320DD62D8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5" name="TextBox 5814">
          <a:extLst>
            <a:ext uri="{FF2B5EF4-FFF2-40B4-BE49-F238E27FC236}">
              <a16:creationId xmlns:a16="http://schemas.microsoft.com/office/drawing/2014/main" id="{31680148-E7A6-483A-A3C2-6D74FE3666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6" name="TextBox 5815">
          <a:extLst>
            <a:ext uri="{FF2B5EF4-FFF2-40B4-BE49-F238E27FC236}">
              <a16:creationId xmlns:a16="http://schemas.microsoft.com/office/drawing/2014/main" id="{4B71564C-FC75-4D27-9193-8539FE28EC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7" name="TextBox 5816">
          <a:extLst>
            <a:ext uri="{FF2B5EF4-FFF2-40B4-BE49-F238E27FC236}">
              <a16:creationId xmlns:a16="http://schemas.microsoft.com/office/drawing/2014/main" id="{1EC77B16-AA55-486A-A832-44CD4ED0DD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8" name="TextBox 5817">
          <a:extLst>
            <a:ext uri="{FF2B5EF4-FFF2-40B4-BE49-F238E27FC236}">
              <a16:creationId xmlns:a16="http://schemas.microsoft.com/office/drawing/2014/main" id="{D36562E5-A79D-42CF-9DE8-F939E09F22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19" name="TextBox 5818">
          <a:extLst>
            <a:ext uri="{FF2B5EF4-FFF2-40B4-BE49-F238E27FC236}">
              <a16:creationId xmlns:a16="http://schemas.microsoft.com/office/drawing/2014/main" id="{B1045C25-2FD8-4403-8A5C-2A511765D8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0" name="TextBox 5819">
          <a:extLst>
            <a:ext uri="{FF2B5EF4-FFF2-40B4-BE49-F238E27FC236}">
              <a16:creationId xmlns:a16="http://schemas.microsoft.com/office/drawing/2014/main" id="{81B7642E-D86A-44CC-BEC2-3DF6239B94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1" name="TextBox 5820">
          <a:extLst>
            <a:ext uri="{FF2B5EF4-FFF2-40B4-BE49-F238E27FC236}">
              <a16:creationId xmlns:a16="http://schemas.microsoft.com/office/drawing/2014/main" id="{26E9B707-C29A-44AE-94E2-D1ECE82E4A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2" name="TextBox 5821">
          <a:extLst>
            <a:ext uri="{FF2B5EF4-FFF2-40B4-BE49-F238E27FC236}">
              <a16:creationId xmlns:a16="http://schemas.microsoft.com/office/drawing/2014/main" id="{ABA70291-26E6-4E94-9C19-CF6C4BB4CA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3" name="TextBox 5822">
          <a:extLst>
            <a:ext uri="{FF2B5EF4-FFF2-40B4-BE49-F238E27FC236}">
              <a16:creationId xmlns:a16="http://schemas.microsoft.com/office/drawing/2014/main" id="{91CCDBFC-1C96-4C91-B58E-3729C586CF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4" name="TextBox 5823">
          <a:extLst>
            <a:ext uri="{FF2B5EF4-FFF2-40B4-BE49-F238E27FC236}">
              <a16:creationId xmlns:a16="http://schemas.microsoft.com/office/drawing/2014/main" id="{57289322-2F91-4F65-8F0A-8FFF4E42F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5" name="TextBox 5824">
          <a:extLst>
            <a:ext uri="{FF2B5EF4-FFF2-40B4-BE49-F238E27FC236}">
              <a16:creationId xmlns:a16="http://schemas.microsoft.com/office/drawing/2014/main" id="{5A427C13-2300-4BE5-8DA0-BB27011B6B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6" name="TextBox 5825">
          <a:extLst>
            <a:ext uri="{FF2B5EF4-FFF2-40B4-BE49-F238E27FC236}">
              <a16:creationId xmlns:a16="http://schemas.microsoft.com/office/drawing/2014/main" id="{6F303EC6-E356-4444-9D77-2FA4E7D2EB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7" name="TextBox 5826">
          <a:extLst>
            <a:ext uri="{FF2B5EF4-FFF2-40B4-BE49-F238E27FC236}">
              <a16:creationId xmlns:a16="http://schemas.microsoft.com/office/drawing/2014/main" id="{815F798A-4C1D-4CBE-8BDC-67FAA60F5A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8" name="TextBox 5827">
          <a:extLst>
            <a:ext uri="{FF2B5EF4-FFF2-40B4-BE49-F238E27FC236}">
              <a16:creationId xmlns:a16="http://schemas.microsoft.com/office/drawing/2014/main" id="{9BEAA0C1-F7A3-4E74-99F4-C5A3819590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29" name="TextBox 5828">
          <a:extLst>
            <a:ext uri="{FF2B5EF4-FFF2-40B4-BE49-F238E27FC236}">
              <a16:creationId xmlns:a16="http://schemas.microsoft.com/office/drawing/2014/main" id="{3694E100-20EB-49D0-9E41-EFD402DAA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0" name="TextBox 5829">
          <a:extLst>
            <a:ext uri="{FF2B5EF4-FFF2-40B4-BE49-F238E27FC236}">
              <a16:creationId xmlns:a16="http://schemas.microsoft.com/office/drawing/2014/main" id="{9AF7B739-6E4D-42F0-8381-4F52FFABE3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1" name="TextBox 5830">
          <a:extLst>
            <a:ext uri="{FF2B5EF4-FFF2-40B4-BE49-F238E27FC236}">
              <a16:creationId xmlns:a16="http://schemas.microsoft.com/office/drawing/2014/main" id="{489F6018-FCFC-42C6-AD23-6436622FB8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2" name="TextBox 5831">
          <a:extLst>
            <a:ext uri="{FF2B5EF4-FFF2-40B4-BE49-F238E27FC236}">
              <a16:creationId xmlns:a16="http://schemas.microsoft.com/office/drawing/2014/main" id="{91A3DE0F-332A-4733-8942-22EA55AA0E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3" name="TextBox 5832">
          <a:extLst>
            <a:ext uri="{FF2B5EF4-FFF2-40B4-BE49-F238E27FC236}">
              <a16:creationId xmlns:a16="http://schemas.microsoft.com/office/drawing/2014/main" id="{728D5F58-9075-4C9B-B93D-8DFCFFA1B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4" name="TextBox 5833">
          <a:extLst>
            <a:ext uri="{FF2B5EF4-FFF2-40B4-BE49-F238E27FC236}">
              <a16:creationId xmlns:a16="http://schemas.microsoft.com/office/drawing/2014/main" id="{3089E49D-7BC8-4D1E-8FC5-1E12D63BEB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5" name="TextBox 5834">
          <a:extLst>
            <a:ext uri="{FF2B5EF4-FFF2-40B4-BE49-F238E27FC236}">
              <a16:creationId xmlns:a16="http://schemas.microsoft.com/office/drawing/2014/main" id="{8AF70FE8-0272-455F-9F36-15FD230EAA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6" name="TextBox 5835">
          <a:extLst>
            <a:ext uri="{FF2B5EF4-FFF2-40B4-BE49-F238E27FC236}">
              <a16:creationId xmlns:a16="http://schemas.microsoft.com/office/drawing/2014/main" id="{2F3C3428-035B-4254-8247-2870500022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7" name="TextBox 5836">
          <a:extLst>
            <a:ext uri="{FF2B5EF4-FFF2-40B4-BE49-F238E27FC236}">
              <a16:creationId xmlns:a16="http://schemas.microsoft.com/office/drawing/2014/main" id="{8A66E74F-34BC-4BFD-B4C5-EE49D0192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8" name="TextBox 5837">
          <a:extLst>
            <a:ext uri="{FF2B5EF4-FFF2-40B4-BE49-F238E27FC236}">
              <a16:creationId xmlns:a16="http://schemas.microsoft.com/office/drawing/2014/main" id="{7074A816-7236-4AB5-BADE-4761317F8A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39" name="TextBox 5838">
          <a:extLst>
            <a:ext uri="{FF2B5EF4-FFF2-40B4-BE49-F238E27FC236}">
              <a16:creationId xmlns:a16="http://schemas.microsoft.com/office/drawing/2014/main" id="{D5055F6E-B9BB-479B-9BCB-AFE86D5556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0" name="TextBox 5839">
          <a:extLst>
            <a:ext uri="{FF2B5EF4-FFF2-40B4-BE49-F238E27FC236}">
              <a16:creationId xmlns:a16="http://schemas.microsoft.com/office/drawing/2014/main" id="{CF9C8366-D45C-40C0-9393-4044DCED44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1" name="TextBox 5840">
          <a:extLst>
            <a:ext uri="{FF2B5EF4-FFF2-40B4-BE49-F238E27FC236}">
              <a16:creationId xmlns:a16="http://schemas.microsoft.com/office/drawing/2014/main" id="{39CE3B3B-D128-49FA-BB2F-AFE8A12FF5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2" name="TextBox 5841">
          <a:extLst>
            <a:ext uri="{FF2B5EF4-FFF2-40B4-BE49-F238E27FC236}">
              <a16:creationId xmlns:a16="http://schemas.microsoft.com/office/drawing/2014/main" id="{E7EDC4FC-F6B9-4478-8DFC-0800D57D03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3" name="TextBox 5842">
          <a:extLst>
            <a:ext uri="{FF2B5EF4-FFF2-40B4-BE49-F238E27FC236}">
              <a16:creationId xmlns:a16="http://schemas.microsoft.com/office/drawing/2014/main" id="{EF33FE0E-92D7-47B9-8D62-2F085EE88B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4" name="TextBox 5843">
          <a:extLst>
            <a:ext uri="{FF2B5EF4-FFF2-40B4-BE49-F238E27FC236}">
              <a16:creationId xmlns:a16="http://schemas.microsoft.com/office/drawing/2014/main" id="{DC273E18-9398-481E-A034-F60C98DF4A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5" name="TextBox 5844">
          <a:extLst>
            <a:ext uri="{FF2B5EF4-FFF2-40B4-BE49-F238E27FC236}">
              <a16:creationId xmlns:a16="http://schemas.microsoft.com/office/drawing/2014/main" id="{699B6344-2FA0-4889-A0E3-9607F49071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6" name="TextBox 5845">
          <a:extLst>
            <a:ext uri="{FF2B5EF4-FFF2-40B4-BE49-F238E27FC236}">
              <a16:creationId xmlns:a16="http://schemas.microsoft.com/office/drawing/2014/main" id="{4B56B9C9-BEAF-4791-A30C-92C21B86BE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7" name="TextBox 5846">
          <a:extLst>
            <a:ext uri="{FF2B5EF4-FFF2-40B4-BE49-F238E27FC236}">
              <a16:creationId xmlns:a16="http://schemas.microsoft.com/office/drawing/2014/main" id="{4C75FC9B-9EFB-4498-9CC2-CB19052164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8" name="TextBox 5847">
          <a:extLst>
            <a:ext uri="{FF2B5EF4-FFF2-40B4-BE49-F238E27FC236}">
              <a16:creationId xmlns:a16="http://schemas.microsoft.com/office/drawing/2014/main" id="{75E1F444-498A-4E39-B029-E93034089F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49" name="TextBox 5848">
          <a:extLst>
            <a:ext uri="{FF2B5EF4-FFF2-40B4-BE49-F238E27FC236}">
              <a16:creationId xmlns:a16="http://schemas.microsoft.com/office/drawing/2014/main" id="{C487B3D4-543C-45A2-A1A5-5B4CC8712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0" name="TextBox 5849">
          <a:extLst>
            <a:ext uri="{FF2B5EF4-FFF2-40B4-BE49-F238E27FC236}">
              <a16:creationId xmlns:a16="http://schemas.microsoft.com/office/drawing/2014/main" id="{EF74680F-E147-4036-9250-A892280639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1" name="TextBox 5850">
          <a:extLst>
            <a:ext uri="{FF2B5EF4-FFF2-40B4-BE49-F238E27FC236}">
              <a16:creationId xmlns:a16="http://schemas.microsoft.com/office/drawing/2014/main" id="{AF488743-C357-4040-85CE-DF3F433984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2" name="TextBox 5851">
          <a:extLst>
            <a:ext uri="{FF2B5EF4-FFF2-40B4-BE49-F238E27FC236}">
              <a16:creationId xmlns:a16="http://schemas.microsoft.com/office/drawing/2014/main" id="{CF84C0EB-98B8-47B7-BEC7-3ED1EA546C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3" name="TextBox 5852">
          <a:extLst>
            <a:ext uri="{FF2B5EF4-FFF2-40B4-BE49-F238E27FC236}">
              <a16:creationId xmlns:a16="http://schemas.microsoft.com/office/drawing/2014/main" id="{F52B0B90-2A6B-4737-93BA-448C206B12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4" name="TextBox 5853">
          <a:extLst>
            <a:ext uri="{FF2B5EF4-FFF2-40B4-BE49-F238E27FC236}">
              <a16:creationId xmlns:a16="http://schemas.microsoft.com/office/drawing/2014/main" id="{AF422E60-2B85-47C6-9D96-5015F8B7C2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5" name="TextBox 5854">
          <a:extLst>
            <a:ext uri="{FF2B5EF4-FFF2-40B4-BE49-F238E27FC236}">
              <a16:creationId xmlns:a16="http://schemas.microsoft.com/office/drawing/2014/main" id="{26796B99-2D54-4FD4-8B17-DFAC12C03D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6" name="TextBox 5855">
          <a:extLst>
            <a:ext uri="{FF2B5EF4-FFF2-40B4-BE49-F238E27FC236}">
              <a16:creationId xmlns:a16="http://schemas.microsoft.com/office/drawing/2014/main" id="{65988E65-31F9-49AF-BB41-02C2282964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7" name="TextBox 5856">
          <a:extLst>
            <a:ext uri="{FF2B5EF4-FFF2-40B4-BE49-F238E27FC236}">
              <a16:creationId xmlns:a16="http://schemas.microsoft.com/office/drawing/2014/main" id="{D69FFF10-0BFD-4394-A7E1-77EA371B8F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8" name="TextBox 5857">
          <a:extLst>
            <a:ext uri="{FF2B5EF4-FFF2-40B4-BE49-F238E27FC236}">
              <a16:creationId xmlns:a16="http://schemas.microsoft.com/office/drawing/2014/main" id="{9A8EFA29-0721-4E88-A455-0485EA85BC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59" name="TextBox 5858">
          <a:extLst>
            <a:ext uri="{FF2B5EF4-FFF2-40B4-BE49-F238E27FC236}">
              <a16:creationId xmlns:a16="http://schemas.microsoft.com/office/drawing/2014/main" id="{04BAD061-CA75-45E6-9ABE-206B8A75A4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0" name="TextBox 5859">
          <a:extLst>
            <a:ext uri="{FF2B5EF4-FFF2-40B4-BE49-F238E27FC236}">
              <a16:creationId xmlns:a16="http://schemas.microsoft.com/office/drawing/2014/main" id="{4857E6E6-F4FB-4ABC-B4CA-50CEE94642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1" name="TextBox 5860">
          <a:extLst>
            <a:ext uri="{FF2B5EF4-FFF2-40B4-BE49-F238E27FC236}">
              <a16:creationId xmlns:a16="http://schemas.microsoft.com/office/drawing/2014/main" id="{D2555CE8-FED6-432C-9C6A-A921E5726D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2" name="TextBox 5861">
          <a:extLst>
            <a:ext uri="{FF2B5EF4-FFF2-40B4-BE49-F238E27FC236}">
              <a16:creationId xmlns:a16="http://schemas.microsoft.com/office/drawing/2014/main" id="{4B2B409E-18F9-4C8C-943C-1C213C17DA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3" name="TextBox 5862">
          <a:extLst>
            <a:ext uri="{FF2B5EF4-FFF2-40B4-BE49-F238E27FC236}">
              <a16:creationId xmlns:a16="http://schemas.microsoft.com/office/drawing/2014/main" id="{474E0F3F-6C96-408A-B522-5BD69CE3C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4" name="TextBox 5863">
          <a:extLst>
            <a:ext uri="{FF2B5EF4-FFF2-40B4-BE49-F238E27FC236}">
              <a16:creationId xmlns:a16="http://schemas.microsoft.com/office/drawing/2014/main" id="{1C5DFD2C-C74F-4946-A90C-98C322528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5" name="TextBox 5864">
          <a:extLst>
            <a:ext uri="{FF2B5EF4-FFF2-40B4-BE49-F238E27FC236}">
              <a16:creationId xmlns:a16="http://schemas.microsoft.com/office/drawing/2014/main" id="{27A9251C-9860-4C92-A430-9ECACA3ACA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6" name="TextBox 5865">
          <a:extLst>
            <a:ext uri="{FF2B5EF4-FFF2-40B4-BE49-F238E27FC236}">
              <a16:creationId xmlns:a16="http://schemas.microsoft.com/office/drawing/2014/main" id="{18FAA733-A167-4DB7-942D-04EB3810E0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7" name="TextBox 5866">
          <a:extLst>
            <a:ext uri="{FF2B5EF4-FFF2-40B4-BE49-F238E27FC236}">
              <a16:creationId xmlns:a16="http://schemas.microsoft.com/office/drawing/2014/main" id="{4EAFDD16-B279-4383-BE2D-70C6952FE1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8" name="TextBox 5867">
          <a:extLst>
            <a:ext uri="{FF2B5EF4-FFF2-40B4-BE49-F238E27FC236}">
              <a16:creationId xmlns:a16="http://schemas.microsoft.com/office/drawing/2014/main" id="{C9345962-7EC2-4A38-B6C9-C754699109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69" name="TextBox 5868">
          <a:extLst>
            <a:ext uri="{FF2B5EF4-FFF2-40B4-BE49-F238E27FC236}">
              <a16:creationId xmlns:a16="http://schemas.microsoft.com/office/drawing/2014/main" id="{97B883F4-4A3A-4423-8837-D785E02115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0" name="TextBox 5869">
          <a:extLst>
            <a:ext uri="{FF2B5EF4-FFF2-40B4-BE49-F238E27FC236}">
              <a16:creationId xmlns:a16="http://schemas.microsoft.com/office/drawing/2014/main" id="{6507E1BD-3FCC-4394-8B8A-C5445BF6CB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1" name="TextBox 5870">
          <a:extLst>
            <a:ext uri="{FF2B5EF4-FFF2-40B4-BE49-F238E27FC236}">
              <a16:creationId xmlns:a16="http://schemas.microsoft.com/office/drawing/2014/main" id="{DC2ACDD3-D2DD-4A3A-AFA2-C0D2735990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2" name="TextBox 5871">
          <a:extLst>
            <a:ext uri="{FF2B5EF4-FFF2-40B4-BE49-F238E27FC236}">
              <a16:creationId xmlns:a16="http://schemas.microsoft.com/office/drawing/2014/main" id="{285BA98C-D7FE-400E-BB75-72832A78C6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3" name="TextBox 5872">
          <a:extLst>
            <a:ext uri="{FF2B5EF4-FFF2-40B4-BE49-F238E27FC236}">
              <a16:creationId xmlns:a16="http://schemas.microsoft.com/office/drawing/2014/main" id="{C7E54E35-66EF-403B-AF6B-1FE185DD09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4" name="TextBox 5873">
          <a:extLst>
            <a:ext uri="{FF2B5EF4-FFF2-40B4-BE49-F238E27FC236}">
              <a16:creationId xmlns:a16="http://schemas.microsoft.com/office/drawing/2014/main" id="{C2BBFEC7-ADF5-401E-AAE1-83C42FD508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5" name="TextBox 5874">
          <a:extLst>
            <a:ext uri="{FF2B5EF4-FFF2-40B4-BE49-F238E27FC236}">
              <a16:creationId xmlns:a16="http://schemas.microsoft.com/office/drawing/2014/main" id="{57B80D85-E9E8-4B0C-B54C-C1984334B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6" name="TextBox 5875">
          <a:extLst>
            <a:ext uri="{FF2B5EF4-FFF2-40B4-BE49-F238E27FC236}">
              <a16:creationId xmlns:a16="http://schemas.microsoft.com/office/drawing/2014/main" id="{E255FF9A-CA97-428F-A8A1-376660476B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7" name="TextBox 5876">
          <a:extLst>
            <a:ext uri="{FF2B5EF4-FFF2-40B4-BE49-F238E27FC236}">
              <a16:creationId xmlns:a16="http://schemas.microsoft.com/office/drawing/2014/main" id="{D3195835-A71E-4285-B039-50DD355BBF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8" name="TextBox 5877">
          <a:extLst>
            <a:ext uri="{FF2B5EF4-FFF2-40B4-BE49-F238E27FC236}">
              <a16:creationId xmlns:a16="http://schemas.microsoft.com/office/drawing/2014/main" id="{8B872587-FD62-4BEF-A3FA-E673599DED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79" name="TextBox 5878">
          <a:extLst>
            <a:ext uri="{FF2B5EF4-FFF2-40B4-BE49-F238E27FC236}">
              <a16:creationId xmlns:a16="http://schemas.microsoft.com/office/drawing/2014/main" id="{12125195-F1C7-4EC7-849E-7C94A66EB1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0" name="TextBox 5879">
          <a:extLst>
            <a:ext uri="{FF2B5EF4-FFF2-40B4-BE49-F238E27FC236}">
              <a16:creationId xmlns:a16="http://schemas.microsoft.com/office/drawing/2014/main" id="{1F980BCE-9B55-4AEA-85EF-A9F077945E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1" name="TextBox 5880">
          <a:extLst>
            <a:ext uri="{FF2B5EF4-FFF2-40B4-BE49-F238E27FC236}">
              <a16:creationId xmlns:a16="http://schemas.microsoft.com/office/drawing/2014/main" id="{93E42D2B-57F5-4A9A-95AA-62FCA8A9B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2" name="TextBox 5881">
          <a:extLst>
            <a:ext uri="{FF2B5EF4-FFF2-40B4-BE49-F238E27FC236}">
              <a16:creationId xmlns:a16="http://schemas.microsoft.com/office/drawing/2014/main" id="{3ADE68EE-2DEB-4333-8E4E-3EBE2B1145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3" name="TextBox 5882">
          <a:extLst>
            <a:ext uri="{FF2B5EF4-FFF2-40B4-BE49-F238E27FC236}">
              <a16:creationId xmlns:a16="http://schemas.microsoft.com/office/drawing/2014/main" id="{0EB233C4-98B5-4B53-87E7-CA614FC886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4" name="TextBox 5883">
          <a:extLst>
            <a:ext uri="{FF2B5EF4-FFF2-40B4-BE49-F238E27FC236}">
              <a16:creationId xmlns:a16="http://schemas.microsoft.com/office/drawing/2014/main" id="{BCBF89DA-F80E-4D9B-99D7-E6EF15DACC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5" name="TextBox 5884">
          <a:extLst>
            <a:ext uri="{FF2B5EF4-FFF2-40B4-BE49-F238E27FC236}">
              <a16:creationId xmlns:a16="http://schemas.microsoft.com/office/drawing/2014/main" id="{BDBE2122-D8F8-4DAB-84EC-CC3632E42E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6" name="TextBox 5885">
          <a:extLst>
            <a:ext uri="{FF2B5EF4-FFF2-40B4-BE49-F238E27FC236}">
              <a16:creationId xmlns:a16="http://schemas.microsoft.com/office/drawing/2014/main" id="{79F89886-E5A9-4EB1-8AD4-BB64EBD400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7" name="TextBox 5886">
          <a:extLst>
            <a:ext uri="{FF2B5EF4-FFF2-40B4-BE49-F238E27FC236}">
              <a16:creationId xmlns:a16="http://schemas.microsoft.com/office/drawing/2014/main" id="{95917BB3-595F-475C-92E2-51298A21CD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8" name="TextBox 5887">
          <a:extLst>
            <a:ext uri="{FF2B5EF4-FFF2-40B4-BE49-F238E27FC236}">
              <a16:creationId xmlns:a16="http://schemas.microsoft.com/office/drawing/2014/main" id="{1B7ABB2B-7486-447C-8C5D-D3F1CFFED0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89" name="TextBox 5888">
          <a:extLst>
            <a:ext uri="{FF2B5EF4-FFF2-40B4-BE49-F238E27FC236}">
              <a16:creationId xmlns:a16="http://schemas.microsoft.com/office/drawing/2014/main" id="{3431218E-586A-466F-BB27-7BD844D6EE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0" name="TextBox 5889">
          <a:extLst>
            <a:ext uri="{FF2B5EF4-FFF2-40B4-BE49-F238E27FC236}">
              <a16:creationId xmlns:a16="http://schemas.microsoft.com/office/drawing/2014/main" id="{15ACC51E-6F6D-4B7C-9B09-55909E275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1" name="TextBox 5890">
          <a:extLst>
            <a:ext uri="{FF2B5EF4-FFF2-40B4-BE49-F238E27FC236}">
              <a16:creationId xmlns:a16="http://schemas.microsoft.com/office/drawing/2014/main" id="{4D0EB60B-3D77-4E16-82EA-DA72CE9DCD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2" name="TextBox 5891">
          <a:extLst>
            <a:ext uri="{FF2B5EF4-FFF2-40B4-BE49-F238E27FC236}">
              <a16:creationId xmlns:a16="http://schemas.microsoft.com/office/drawing/2014/main" id="{3C2DF413-D1E2-4973-A238-81115D9DE0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3" name="TextBox 5892">
          <a:extLst>
            <a:ext uri="{FF2B5EF4-FFF2-40B4-BE49-F238E27FC236}">
              <a16:creationId xmlns:a16="http://schemas.microsoft.com/office/drawing/2014/main" id="{018E2628-4DEE-4E36-AACA-5ED85D04FC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4" name="TextBox 5893">
          <a:extLst>
            <a:ext uri="{FF2B5EF4-FFF2-40B4-BE49-F238E27FC236}">
              <a16:creationId xmlns:a16="http://schemas.microsoft.com/office/drawing/2014/main" id="{A2C834B2-74BB-4F58-B612-840122E2E5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5" name="TextBox 5894">
          <a:extLst>
            <a:ext uri="{FF2B5EF4-FFF2-40B4-BE49-F238E27FC236}">
              <a16:creationId xmlns:a16="http://schemas.microsoft.com/office/drawing/2014/main" id="{76EBA19E-78B7-46E6-B301-14AC79A229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6" name="TextBox 5895">
          <a:extLst>
            <a:ext uri="{FF2B5EF4-FFF2-40B4-BE49-F238E27FC236}">
              <a16:creationId xmlns:a16="http://schemas.microsoft.com/office/drawing/2014/main" id="{1C809AA7-0EA4-41CD-BC9E-2D7D00A7EC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7" name="TextBox 5896">
          <a:extLst>
            <a:ext uri="{FF2B5EF4-FFF2-40B4-BE49-F238E27FC236}">
              <a16:creationId xmlns:a16="http://schemas.microsoft.com/office/drawing/2014/main" id="{C84178C1-69C3-4F53-B78E-F46D429B4B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8" name="TextBox 5897">
          <a:extLst>
            <a:ext uri="{FF2B5EF4-FFF2-40B4-BE49-F238E27FC236}">
              <a16:creationId xmlns:a16="http://schemas.microsoft.com/office/drawing/2014/main" id="{CA0B92B8-E360-4550-AB51-DCB9E7F94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899" name="TextBox 5898">
          <a:extLst>
            <a:ext uri="{FF2B5EF4-FFF2-40B4-BE49-F238E27FC236}">
              <a16:creationId xmlns:a16="http://schemas.microsoft.com/office/drawing/2014/main" id="{FCDDB5A3-077C-4C25-8285-9E661EB3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0" name="TextBox 5899">
          <a:extLst>
            <a:ext uri="{FF2B5EF4-FFF2-40B4-BE49-F238E27FC236}">
              <a16:creationId xmlns:a16="http://schemas.microsoft.com/office/drawing/2014/main" id="{C85321A0-2F54-489A-A5B8-917CC48597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1" name="TextBox 5900">
          <a:extLst>
            <a:ext uri="{FF2B5EF4-FFF2-40B4-BE49-F238E27FC236}">
              <a16:creationId xmlns:a16="http://schemas.microsoft.com/office/drawing/2014/main" id="{EB976DFB-ED20-4F20-9054-C9236498F6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2" name="TextBox 5901">
          <a:extLst>
            <a:ext uri="{FF2B5EF4-FFF2-40B4-BE49-F238E27FC236}">
              <a16:creationId xmlns:a16="http://schemas.microsoft.com/office/drawing/2014/main" id="{5424D7EE-FDAC-4D7C-811D-E8FE7FCFD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3" name="TextBox 5902">
          <a:extLst>
            <a:ext uri="{FF2B5EF4-FFF2-40B4-BE49-F238E27FC236}">
              <a16:creationId xmlns:a16="http://schemas.microsoft.com/office/drawing/2014/main" id="{7718AC80-9905-481B-A4B9-1875D9EB8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4" name="TextBox 5903">
          <a:extLst>
            <a:ext uri="{FF2B5EF4-FFF2-40B4-BE49-F238E27FC236}">
              <a16:creationId xmlns:a16="http://schemas.microsoft.com/office/drawing/2014/main" id="{5713D392-D803-473D-A07C-288DDEC0D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5" name="TextBox 5904">
          <a:extLst>
            <a:ext uri="{FF2B5EF4-FFF2-40B4-BE49-F238E27FC236}">
              <a16:creationId xmlns:a16="http://schemas.microsoft.com/office/drawing/2014/main" id="{0DE5AF9C-62FD-4F01-903E-B04F19FBB4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6" name="TextBox 5905">
          <a:extLst>
            <a:ext uri="{FF2B5EF4-FFF2-40B4-BE49-F238E27FC236}">
              <a16:creationId xmlns:a16="http://schemas.microsoft.com/office/drawing/2014/main" id="{12CC2140-0C1D-49CD-BDCE-E11A2E933D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7" name="TextBox 5906">
          <a:extLst>
            <a:ext uri="{FF2B5EF4-FFF2-40B4-BE49-F238E27FC236}">
              <a16:creationId xmlns:a16="http://schemas.microsoft.com/office/drawing/2014/main" id="{FEF65B89-01E1-40E3-949D-B160382385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8" name="TextBox 5907">
          <a:extLst>
            <a:ext uri="{FF2B5EF4-FFF2-40B4-BE49-F238E27FC236}">
              <a16:creationId xmlns:a16="http://schemas.microsoft.com/office/drawing/2014/main" id="{48CBE3AF-2151-4E8E-BB5F-4BF9E408F1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09" name="TextBox 5908">
          <a:extLst>
            <a:ext uri="{FF2B5EF4-FFF2-40B4-BE49-F238E27FC236}">
              <a16:creationId xmlns:a16="http://schemas.microsoft.com/office/drawing/2014/main" id="{207683CC-2CD4-45ED-81D4-90A6DD04E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0" name="TextBox 5909">
          <a:extLst>
            <a:ext uri="{FF2B5EF4-FFF2-40B4-BE49-F238E27FC236}">
              <a16:creationId xmlns:a16="http://schemas.microsoft.com/office/drawing/2014/main" id="{91C6EA43-98CD-4C6A-8C6C-614965BC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1" name="TextBox 5910">
          <a:extLst>
            <a:ext uri="{FF2B5EF4-FFF2-40B4-BE49-F238E27FC236}">
              <a16:creationId xmlns:a16="http://schemas.microsoft.com/office/drawing/2014/main" id="{87AD3B57-4741-4D6A-BCF2-1088902E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2" name="TextBox 5911">
          <a:extLst>
            <a:ext uri="{FF2B5EF4-FFF2-40B4-BE49-F238E27FC236}">
              <a16:creationId xmlns:a16="http://schemas.microsoft.com/office/drawing/2014/main" id="{93801117-2A5A-4B05-AD4D-32BFE63D86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3" name="TextBox 5912">
          <a:extLst>
            <a:ext uri="{FF2B5EF4-FFF2-40B4-BE49-F238E27FC236}">
              <a16:creationId xmlns:a16="http://schemas.microsoft.com/office/drawing/2014/main" id="{BF60757C-FC79-4F96-92FF-001D0E0822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4" name="TextBox 5913">
          <a:extLst>
            <a:ext uri="{FF2B5EF4-FFF2-40B4-BE49-F238E27FC236}">
              <a16:creationId xmlns:a16="http://schemas.microsoft.com/office/drawing/2014/main" id="{8496DEBD-8AB5-4C4F-A669-B3301F1C3B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5" name="TextBox 5914">
          <a:extLst>
            <a:ext uri="{FF2B5EF4-FFF2-40B4-BE49-F238E27FC236}">
              <a16:creationId xmlns:a16="http://schemas.microsoft.com/office/drawing/2014/main" id="{D97651E9-BB44-4C66-8BE8-13056E33B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6" name="TextBox 5915">
          <a:extLst>
            <a:ext uri="{FF2B5EF4-FFF2-40B4-BE49-F238E27FC236}">
              <a16:creationId xmlns:a16="http://schemas.microsoft.com/office/drawing/2014/main" id="{DD198554-000C-4102-B3BC-1B4FD9EE7A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7" name="TextBox 5916">
          <a:extLst>
            <a:ext uri="{FF2B5EF4-FFF2-40B4-BE49-F238E27FC236}">
              <a16:creationId xmlns:a16="http://schemas.microsoft.com/office/drawing/2014/main" id="{C73FE9A1-4CD0-492F-ABC8-DC7D7EFABE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8" name="TextBox 5917">
          <a:extLst>
            <a:ext uri="{FF2B5EF4-FFF2-40B4-BE49-F238E27FC236}">
              <a16:creationId xmlns:a16="http://schemas.microsoft.com/office/drawing/2014/main" id="{5D3CD543-E526-40AD-AA22-3A3DB0CCC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19" name="TextBox 5918">
          <a:extLst>
            <a:ext uri="{FF2B5EF4-FFF2-40B4-BE49-F238E27FC236}">
              <a16:creationId xmlns:a16="http://schemas.microsoft.com/office/drawing/2014/main" id="{74E47A3F-C967-40F6-9AF6-C309812797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0" name="TextBox 5919">
          <a:extLst>
            <a:ext uri="{FF2B5EF4-FFF2-40B4-BE49-F238E27FC236}">
              <a16:creationId xmlns:a16="http://schemas.microsoft.com/office/drawing/2014/main" id="{72BADEEA-805B-42DE-AB5E-F234082A86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1" name="TextBox 5920">
          <a:extLst>
            <a:ext uri="{FF2B5EF4-FFF2-40B4-BE49-F238E27FC236}">
              <a16:creationId xmlns:a16="http://schemas.microsoft.com/office/drawing/2014/main" id="{4DCB5C12-1936-4CF0-A6F0-9C413D1A69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2" name="TextBox 5921">
          <a:extLst>
            <a:ext uri="{FF2B5EF4-FFF2-40B4-BE49-F238E27FC236}">
              <a16:creationId xmlns:a16="http://schemas.microsoft.com/office/drawing/2014/main" id="{551CA958-9A60-46B3-BD54-8AD6AA807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3" name="TextBox 5922">
          <a:extLst>
            <a:ext uri="{FF2B5EF4-FFF2-40B4-BE49-F238E27FC236}">
              <a16:creationId xmlns:a16="http://schemas.microsoft.com/office/drawing/2014/main" id="{73046224-3D2F-451C-B5A7-E382985647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4" name="TextBox 5923">
          <a:extLst>
            <a:ext uri="{FF2B5EF4-FFF2-40B4-BE49-F238E27FC236}">
              <a16:creationId xmlns:a16="http://schemas.microsoft.com/office/drawing/2014/main" id="{82CFAD2B-A0D8-478D-BC13-92BA1679A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5" name="TextBox 5924">
          <a:extLst>
            <a:ext uri="{FF2B5EF4-FFF2-40B4-BE49-F238E27FC236}">
              <a16:creationId xmlns:a16="http://schemas.microsoft.com/office/drawing/2014/main" id="{E247A543-26F0-4690-A97C-13F98E378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6" name="TextBox 5925">
          <a:extLst>
            <a:ext uri="{FF2B5EF4-FFF2-40B4-BE49-F238E27FC236}">
              <a16:creationId xmlns:a16="http://schemas.microsoft.com/office/drawing/2014/main" id="{4F0226E3-8A8A-4D5E-A3D8-0A67AFE642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7" name="TextBox 5926">
          <a:extLst>
            <a:ext uri="{FF2B5EF4-FFF2-40B4-BE49-F238E27FC236}">
              <a16:creationId xmlns:a16="http://schemas.microsoft.com/office/drawing/2014/main" id="{C53746AB-E5C6-40EE-8BE4-107DD244EA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8" name="TextBox 5927">
          <a:extLst>
            <a:ext uri="{FF2B5EF4-FFF2-40B4-BE49-F238E27FC236}">
              <a16:creationId xmlns:a16="http://schemas.microsoft.com/office/drawing/2014/main" id="{D3654B8F-7AF2-4399-9949-68CF1F7103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29" name="TextBox 5928">
          <a:extLst>
            <a:ext uri="{FF2B5EF4-FFF2-40B4-BE49-F238E27FC236}">
              <a16:creationId xmlns:a16="http://schemas.microsoft.com/office/drawing/2014/main" id="{510F714D-EE47-40B7-A67A-0876524897D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0" name="TextBox 5929">
          <a:extLst>
            <a:ext uri="{FF2B5EF4-FFF2-40B4-BE49-F238E27FC236}">
              <a16:creationId xmlns:a16="http://schemas.microsoft.com/office/drawing/2014/main" id="{A047DE98-52C0-4D37-926E-96E1E60366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1" name="TextBox 5930">
          <a:extLst>
            <a:ext uri="{FF2B5EF4-FFF2-40B4-BE49-F238E27FC236}">
              <a16:creationId xmlns:a16="http://schemas.microsoft.com/office/drawing/2014/main" id="{7F1A322A-CB1E-4ACA-A29C-E1A66EAA70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2" name="TextBox 5931">
          <a:extLst>
            <a:ext uri="{FF2B5EF4-FFF2-40B4-BE49-F238E27FC236}">
              <a16:creationId xmlns:a16="http://schemas.microsoft.com/office/drawing/2014/main" id="{81DF3D18-3573-41D4-A795-F489142731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3" name="TextBox 5932">
          <a:extLst>
            <a:ext uri="{FF2B5EF4-FFF2-40B4-BE49-F238E27FC236}">
              <a16:creationId xmlns:a16="http://schemas.microsoft.com/office/drawing/2014/main" id="{D6648339-7247-4ED0-B04C-8E0AA74EB6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4" name="TextBox 5933">
          <a:extLst>
            <a:ext uri="{FF2B5EF4-FFF2-40B4-BE49-F238E27FC236}">
              <a16:creationId xmlns:a16="http://schemas.microsoft.com/office/drawing/2014/main" id="{A769BFC7-83C7-4606-93C9-91A269BEC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5" name="TextBox 5934">
          <a:extLst>
            <a:ext uri="{FF2B5EF4-FFF2-40B4-BE49-F238E27FC236}">
              <a16:creationId xmlns:a16="http://schemas.microsoft.com/office/drawing/2014/main" id="{B8CE1665-1C0C-46AF-8A12-80D4E500D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6" name="TextBox 5935">
          <a:extLst>
            <a:ext uri="{FF2B5EF4-FFF2-40B4-BE49-F238E27FC236}">
              <a16:creationId xmlns:a16="http://schemas.microsoft.com/office/drawing/2014/main" id="{F5428252-F451-4B82-B31D-590852F0A2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7" name="TextBox 5936">
          <a:extLst>
            <a:ext uri="{FF2B5EF4-FFF2-40B4-BE49-F238E27FC236}">
              <a16:creationId xmlns:a16="http://schemas.microsoft.com/office/drawing/2014/main" id="{514490B2-5495-4261-9857-D4DED7D4E4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8" name="TextBox 5937">
          <a:extLst>
            <a:ext uri="{FF2B5EF4-FFF2-40B4-BE49-F238E27FC236}">
              <a16:creationId xmlns:a16="http://schemas.microsoft.com/office/drawing/2014/main" id="{AF93463D-B626-47B4-807F-119C7CE10A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39" name="TextBox 5938">
          <a:extLst>
            <a:ext uri="{FF2B5EF4-FFF2-40B4-BE49-F238E27FC236}">
              <a16:creationId xmlns:a16="http://schemas.microsoft.com/office/drawing/2014/main" id="{FFFC2718-0614-400F-90B1-BCFFBDD209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0" name="TextBox 5939">
          <a:extLst>
            <a:ext uri="{FF2B5EF4-FFF2-40B4-BE49-F238E27FC236}">
              <a16:creationId xmlns:a16="http://schemas.microsoft.com/office/drawing/2014/main" id="{1A2A54D0-3AE6-499F-AB4C-CA7820988D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1" name="TextBox 5940">
          <a:extLst>
            <a:ext uri="{FF2B5EF4-FFF2-40B4-BE49-F238E27FC236}">
              <a16:creationId xmlns:a16="http://schemas.microsoft.com/office/drawing/2014/main" id="{C296B843-2497-4667-854F-774749C4B1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2" name="TextBox 5941">
          <a:extLst>
            <a:ext uri="{FF2B5EF4-FFF2-40B4-BE49-F238E27FC236}">
              <a16:creationId xmlns:a16="http://schemas.microsoft.com/office/drawing/2014/main" id="{8D94C181-8B68-4ED4-8042-6F8480C84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3" name="TextBox 5942">
          <a:extLst>
            <a:ext uri="{FF2B5EF4-FFF2-40B4-BE49-F238E27FC236}">
              <a16:creationId xmlns:a16="http://schemas.microsoft.com/office/drawing/2014/main" id="{DBCF9C3F-7905-4939-BFA8-B9F689AFA5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4" name="TextBox 5943">
          <a:extLst>
            <a:ext uri="{FF2B5EF4-FFF2-40B4-BE49-F238E27FC236}">
              <a16:creationId xmlns:a16="http://schemas.microsoft.com/office/drawing/2014/main" id="{EA1EDE79-93AF-425D-B8C2-B8E7826B8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5" name="TextBox 5944">
          <a:extLst>
            <a:ext uri="{FF2B5EF4-FFF2-40B4-BE49-F238E27FC236}">
              <a16:creationId xmlns:a16="http://schemas.microsoft.com/office/drawing/2014/main" id="{5E1B3ACE-93C2-4E91-9E6B-665127D63C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6" name="TextBox 5945">
          <a:extLst>
            <a:ext uri="{FF2B5EF4-FFF2-40B4-BE49-F238E27FC236}">
              <a16:creationId xmlns:a16="http://schemas.microsoft.com/office/drawing/2014/main" id="{9BEC8F4C-4373-4E1E-B324-09DB5B9F10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7" name="TextBox 5946">
          <a:extLst>
            <a:ext uri="{FF2B5EF4-FFF2-40B4-BE49-F238E27FC236}">
              <a16:creationId xmlns:a16="http://schemas.microsoft.com/office/drawing/2014/main" id="{6FE4ED5E-4FF9-40FA-AEAF-34DBD96AD2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8" name="TextBox 5947">
          <a:extLst>
            <a:ext uri="{FF2B5EF4-FFF2-40B4-BE49-F238E27FC236}">
              <a16:creationId xmlns:a16="http://schemas.microsoft.com/office/drawing/2014/main" id="{3D6249D0-F258-4258-9F31-CEB5CC624B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49" name="TextBox 5948">
          <a:extLst>
            <a:ext uri="{FF2B5EF4-FFF2-40B4-BE49-F238E27FC236}">
              <a16:creationId xmlns:a16="http://schemas.microsoft.com/office/drawing/2014/main" id="{3B83DD43-7B04-4B7A-859A-9C0B853E5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0" name="TextBox 5949">
          <a:extLst>
            <a:ext uri="{FF2B5EF4-FFF2-40B4-BE49-F238E27FC236}">
              <a16:creationId xmlns:a16="http://schemas.microsoft.com/office/drawing/2014/main" id="{81B98B3E-D4FA-4E74-85B8-495042657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1" name="TextBox 5950">
          <a:extLst>
            <a:ext uri="{FF2B5EF4-FFF2-40B4-BE49-F238E27FC236}">
              <a16:creationId xmlns:a16="http://schemas.microsoft.com/office/drawing/2014/main" id="{D4A77889-348E-4C0A-8F0B-EE31ADA455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2" name="TextBox 5951">
          <a:extLst>
            <a:ext uri="{FF2B5EF4-FFF2-40B4-BE49-F238E27FC236}">
              <a16:creationId xmlns:a16="http://schemas.microsoft.com/office/drawing/2014/main" id="{F1FAA376-6508-4BAB-A790-4C4E9F6805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3" name="TextBox 5952">
          <a:extLst>
            <a:ext uri="{FF2B5EF4-FFF2-40B4-BE49-F238E27FC236}">
              <a16:creationId xmlns:a16="http://schemas.microsoft.com/office/drawing/2014/main" id="{BD02DDE2-4F93-458B-8859-E4E0AA5065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4" name="TextBox 5953">
          <a:extLst>
            <a:ext uri="{FF2B5EF4-FFF2-40B4-BE49-F238E27FC236}">
              <a16:creationId xmlns:a16="http://schemas.microsoft.com/office/drawing/2014/main" id="{187A1A57-1EC0-4FD8-9DC7-FF4A625B9A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5" name="TextBox 5954">
          <a:extLst>
            <a:ext uri="{FF2B5EF4-FFF2-40B4-BE49-F238E27FC236}">
              <a16:creationId xmlns:a16="http://schemas.microsoft.com/office/drawing/2014/main" id="{A8645947-021A-4633-921D-AA148C9835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6" name="TextBox 5955">
          <a:extLst>
            <a:ext uri="{FF2B5EF4-FFF2-40B4-BE49-F238E27FC236}">
              <a16:creationId xmlns:a16="http://schemas.microsoft.com/office/drawing/2014/main" id="{65FA8A31-E52F-4F8F-8F98-7D14B0A68C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7" name="TextBox 5956">
          <a:extLst>
            <a:ext uri="{FF2B5EF4-FFF2-40B4-BE49-F238E27FC236}">
              <a16:creationId xmlns:a16="http://schemas.microsoft.com/office/drawing/2014/main" id="{29400787-8342-4CBE-B3F2-30D9107A75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8" name="TextBox 5957">
          <a:extLst>
            <a:ext uri="{FF2B5EF4-FFF2-40B4-BE49-F238E27FC236}">
              <a16:creationId xmlns:a16="http://schemas.microsoft.com/office/drawing/2014/main" id="{71291007-4EF9-4AD1-BE64-E2BA4011E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59" name="TextBox 5958">
          <a:extLst>
            <a:ext uri="{FF2B5EF4-FFF2-40B4-BE49-F238E27FC236}">
              <a16:creationId xmlns:a16="http://schemas.microsoft.com/office/drawing/2014/main" id="{35CDC8F5-B436-4892-B0C8-BBD222E539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0" name="TextBox 5959">
          <a:extLst>
            <a:ext uri="{FF2B5EF4-FFF2-40B4-BE49-F238E27FC236}">
              <a16:creationId xmlns:a16="http://schemas.microsoft.com/office/drawing/2014/main" id="{172630E6-6819-44B4-B1C4-4E65166079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1" name="TextBox 5960">
          <a:extLst>
            <a:ext uri="{FF2B5EF4-FFF2-40B4-BE49-F238E27FC236}">
              <a16:creationId xmlns:a16="http://schemas.microsoft.com/office/drawing/2014/main" id="{D99F60DC-E55B-4365-B1B8-470B7D7AFB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2" name="TextBox 5961">
          <a:extLst>
            <a:ext uri="{FF2B5EF4-FFF2-40B4-BE49-F238E27FC236}">
              <a16:creationId xmlns:a16="http://schemas.microsoft.com/office/drawing/2014/main" id="{3E1C5CB7-45E7-4D49-BB38-EE898957C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3" name="TextBox 5962">
          <a:extLst>
            <a:ext uri="{FF2B5EF4-FFF2-40B4-BE49-F238E27FC236}">
              <a16:creationId xmlns:a16="http://schemas.microsoft.com/office/drawing/2014/main" id="{6BE9C75A-E1BE-4C40-AE11-5286CBE088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4" name="TextBox 5963">
          <a:extLst>
            <a:ext uri="{FF2B5EF4-FFF2-40B4-BE49-F238E27FC236}">
              <a16:creationId xmlns:a16="http://schemas.microsoft.com/office/drawing/2014/main" id="{B9C9C8D2-5E6E-45F0-90A7-76931C8B0F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5" name="TextBox 5964">
          <a:extLst>
            <a:ext uri="{FF2B5EF4-FFF2-40B4-BE49-F238E27FC236}">
              <a16:creationId xmlns:a16="http://schemas.microsoft.com/office/drawing/2014/main" id="{D605EDD8-A7A8-40E4-8DDF-13DF6AC3DE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6" name="TextBox 5965">
          <a:extLst>
            <a:ext uri="{FF2B5EF4-FFF2-40B4-BE49-F238E27FC236}">
              <a16:creationId xmlns:a16="http://schemas.microsoft.com/office/drawing/2014/main" id="{4436954F-CBA5-48AB-8A87-AB2C3B3D9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7" name="TextBox 5966">
          <a:extLst>
            <a:ext uri="{FF2B5EF4-FFF2-40B4-BE49-F238E27FC236}">
              <a16:creationId xmlns:a16="http://schemas.microsoft.com/office/drawing/2014/main" id="{8E8D67A4-1494-46B0-940A-0F48624B7F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8" name="TextBox 5967">
          <a:extLst>
            <a:ext uri="{FF2B5EF4-FFF2-40B4-BE49-F238E27FC236}">
              <a16:creationId xmlns:a16="http://schemas.microsoft.com/office/drawing/2014/main" id="{67E45E8E-70A3-418E-98D1-A3C0999A8B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69" name="TextBox 5968">
          <a:extLst>
            <a:ext uri="{FF2B5EF4-FFF2-40B4-BE49-F238E27FC236}">
              <a16:creationId xmlns:a16="http://schemas.microsoft.com/office/drawing/2014/main" id="{3BBECEDB-EAE5-4BB2-A2F7-649EB3D918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0" name="TextBox 5969">
          <a:extLst>
            <a:ext uri="{FF2B5EF4-FFF2-40B4-BE49-F238E27FC236}">
              <a16:creationId xmlns:a16="http://schemas.microsoft.com/office/drawing/2014/main" id="{B54DCED9-B70B-49FA-B5FE-7681D52F4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1" name="TextBox 5970">
          <a:extLst>
            <a:ext uri="{FF2B5EF4-FFF2-40B4-BE49-F238E27FC236}">
              <a16:creationId xmlns:a16="http://schemas.microsoft.com/office/drawing/2014/main" id="{197DC4F1-1DA6-468B-B9BF-4CA0F548D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2" name="TextBox 5971">
          <a:extLst>
            <a:ext uri="{FF2B5EF4-FFF2-40B4-BE49-F238E27FC236}">
              <a16:creationId xmlns:a16="http://schemas.microsoft.com/office/drawing/2014/main" id="{F98FEB34-5136-44C1-AC5E-BA900BBE7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3" name="TextBox 5972">
          <a:extLst>
            <a:ext uri="{FF2B5EF4-FFF2-40B4-BE49-F238E27FC236}">
              <a16:creationId xmlns:a16="http://schemas.microsoft.com/office/drawing/2014/main" id="{0DE228F3-ACD7-4CAD-9E6C-D00C10D649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4" name="TextBox 5973">
          <a:extLst>
            <a:ext uri="{FF2B5EF4-FFF2-40B4-BE49-F238E27FC236}">
              <a16:creationId xmlns:a16="http://schemas.microsoft.com/office/drawing/2014/main" id="{EA438840-93CA-4F4A-85D2-5B1EF8A6B3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5" name="TextBox 5974">
          <a:extLst>
            <a:ext uri="{FF2B5EF4-FFF2-40B4-BE49-F238E27FC236}">
              <a16:creationId xmlns:a16="http://schemas.microsoft.com/office/drawing/2014/main" id="{180FB6F6-16DC-44F2-8944-40DE976ECE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6" name="TextBox 5975">
          <a:extLst>
            <a:ext uri="{FF2B5EF4-FFF2-40B4-BE49-F238E27FC236}">
              <a16:creationId xmlns:a16="http://schemas.microsoft.com/office/drawing/2014/main" id="{253745DC-5F24-4316-BE3B-A66DE80167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7" name="TextBox 5976">
          <a:extLst>
            <a:ext uri="{FF2B5EF4-FFF2-40B4-BE49-F238E27FC236}">
              <a16:creationId xmlns:a16="http://schemas.microsoft.com/office/drawing/2014/main" id="{C88EF653-0097-4A3D-BF0A-6E264542E2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8" name="TextBox 5977">
          <a:extLst>
            <a:ext uri="{FF2B5EF4-FFF2-40B4-BE49-F238E27FC236}">
              <a16:creationId xmlns:a16="http://schemas.microsoft.com/office/drawing/2014/main" id="{81893901-4C04-45CB-AA79-89B6AF072B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79" name="TextBox 5978">
          <a:extLst>
            <a:ext uri="{FF2B5EF4-FFF2-40B4-BE49-F238E27FC236}">
              <a16:creationId xmlns:a16="http://schemas.microsoft.com/office/drawing/2014/main" id="{C4221AF9-1C35-4C3C-8702-5236CCAAE4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0" name="TextBox 5979">
          <a:extLst>
            <a:ext uri="{FF2B5EF4-FFF2-40B4-BE49-F238E27FC236}">
              <a16:creationId xmlns:a16="http://schemas.microsoft.com/office/drawing/2014/main" id="{0B9F67B1-A054-4D43-B099-9CE54C0CE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1" name="TextBox 5980">
          <a:extLst>
            <a:ext uri="{FF2B5EF4-FFF2-40B4-BE49-F238E27FC236}">
              <a16:creationId xmlns:a16="http://schemas.microsoft.com/office/drawing/2014/main" id="{7FC32380-AD39-4036-B511-983466EC4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2" name="TextBox 5981">
          <a:extLst>
            <a:ext uri="{FF2B5EF4-FFF2-40B4-BE49-F238E27FC236}">
              <a16:creationId xmlns:a16="http://schemas.microsoft.com/office/drawing/2014/main" id="{6FBC3738-6A57-4AAB-8887-83F7DEFFE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3" name="TextBox 5982">
          <a:extLst>
            <a:ext uri="{FF2B5EF4-FFF2-40B4-BE49-F238E27FC236}">
              <a16:creationId xmlns:a16="http://schemas.microsoft.com/office/drawing/2014/main" id="{F7DF37A5-87D6-4403-8181-60A880ACEF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4" name="TextBox 5983">
          <a:extLst>
            <a:ext uri="{FF2B5EF4-FFF2-40B4-BE49-F238E27FC236}">
              <a16:creationId xmlns:a16="http://schemas.microsoft.com/office/drawing/2014/main" id="{1B930875-7073-4354-98C7-7CA47B357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5" name="TextBox 5984">
          <a:extLst>
            <a:ext uri="{FF2B5EF4-FFF2-40B4-BE49-F238E27FC236}">
              <a16:creationId xmlns:a16="http://schemas.microsoft.com/office/drawing/2014/main" id="{77A22D08-1985-4F53-8541-D0DCE29E30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6" name="TextBox 5985">
          <a:extLst>
            <a:ext uri="{FF2B5EF4-FFF2-40B4-BE49-F238E27FC236}">
              <a16:creationId xmlns:a16="http://schemas.microsoft.com/office/drawing/2014/main" id="{6AEE788B-246C-4253-8192-DD0D16C065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7" name="TextBox 5986">
          <a:extLst>
            <a:ext uri="{FF2B5EF4-FFF2-40B4-BE49-F238E27FC236}">
              <a16:creationId xmlns:a16="http://schemas.microsoft.com/office/drawing/2014/main" id="{0F61BCE2-331C-4AF1-9706-81DBB32EE2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8" name="TextBox 5987">
          <a:extLst>
            <a:ext uri="{FF2B5EF4-FFF2-40B4-BE49-F238E27FC236}">
              <a16:creationId xmlns:a16="http://schemas.microsoft.com/office/drawing/2014/main" id="{D6BFEDAC-6A12-4656-9EEA-563B8457AE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89" name="TextBox 5988">
          <a:extLst>
            <a:ext uri="{FF2B5EF4-FFF2-40B4-BE49-F238E27FC236}">
              <a16:creationId xmlns:a16="http://schemas.microsoft.com/office/drawing/2014/main" id="{11A1F293-662D-41CB-8AE3-9E66EF890E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0" name="TextBox 5989">
          <a:extLst>
            <a:ext uri="{FF2B5EF4-FFF2-40B4-BE49-F238E27FC236}">
              <a16:creationId xmlns:a16="http://schemas.microsoft.com/office/drawing/2014/main" id="{17AEC02A-B422-49B8-A5AF-54B3247559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1" name="TextBox 5990">
          <a:extLst>
            <a:ext uri="{FF2B5EF4-FFF2-40B4-BE49-F238E27FC236}">
              <a16:creationId xmlns:a16="http://schemas.microsoft.com/office/drawing/2014/main" id="{3FCA7151-97F3-4039-94B9-AD9F6ABC49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2" name="TextBox 5991">
          <a:extLst>
            <a:ext uri="{FF2B5EF4-FFF2-40B4-BE49-F238E27FC236}">
              <a16:creationId xmlns:a16="http://schemas.microsoft.com/office/drawing/2014/main" id="{A40B09C9-D823-455B-AC04-1BB53A893E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3" name="TextBox 5992">
          <a:extLst>
            <a:ext uri="{FF2B5EF4-FFF2-40B4-BE49-F238E27FC236}">
              <a16:creationId xmlns:a16="http://schemas.microsoft.com/office/drawing/2014/main" id="{2A608DB1-EC84-462E-AF3D-D1BC28E1B1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4" name="TextBox 5993">
          <a:extLst>
            <a:ext uri="{FF2B5EF4-FFF2-40B4-BE49-F238E27FC236}">
              <a16:creationId xmlns:a16="http://schemas.microsoft.com/office/drawing/2014/main" id="{B26F4757-C448-4868-913E-D20DD3CD5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5" name="TextBox 5994">
          <a:extLst>
            <a:ext uri="{FF2B5EF4-FFF2-40B4-BE49-F238E27FC236}">
              <a16:creationId xmlns:a16="http://schemas.microsoft.com/office/drawing/2014/main" id="{100F16DB-077E-42C6-9978-7357D95C9D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6" name="TextBox 5995">
          <a:extLst>
            <a:ext uri="{FF2B5EF4-FFF2-40B4-BE49-F238E27FC236}">
              <a16:creationId xmlns:a16="http://schemas.microsoft.com/office/drawing/2014/main" id="{375F5B0B-2E16-43C1-9B42-282A4C46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7" name="TextBox 5996">
          <a:extLst>
            <a:ext uri="{FF2B5EF4-FFF2-40B4-BE49-F238E27FC236}">
              <a16:creationId xmlns:a16="http://schemas.microsoft.com/office/drawing/2014/main" id="{37BFF809-75B6-4B15-B036-539046D14B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8" name="TextBox 5997">
          <a:extLst>
            <a:ext uri="{FF2B5EF4-FFF2-40B4-BE49-F238E27FC236}">
              <a16:creationId xmlns:a16="http://schemas.microsoft.com/office/drawing/2014/main" id="{D64CD950-70EF-42DD-8EA9-534611F9FF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5999" name="TextBox 5998">
          <a:extLst>
            <a:ext uri="{FF2B5EF4-FFF2-40B4-BE49-F238E27FC236}">
              <a16:creationId xmlns:a16="http://schemas.microsoft.com/office/drawing/2014/main" id="{3E9A674E-CC25-4FC0-AF3F-9C3AD1B064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0" name="TextBox 5999">
          <a:extLst>
            <a:ext uri="{FF2B5EF4-FFF2-40B4-BE49-F238E27FC236}">
              <a16:creationId xmlns:a16="http://schemas.microsoft.com/office/drawing/2014/main" id="{D91AD5BC-430E-43A0-9229-E9AF95CD5F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1" name="TextBox 6000">
          <a:extLst>
            <a:ext uri="{FF2B5EF4-FFF2-40B4-BE49-F238E27FC236}">
              <a16:creationId xmlns:a16="http://schemas.microsoft.com/office/drawing/2014/main" id="{251FE9B9-AA0C-4564-BE7A-82CF3EE504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2" name="TextBox 6001">
          <a:extLst>
            <a:ext uri="{FF2B5EF4-FFF2-40B4-BE49-F238E27FC236}">
              <a16:creationId xmlns:a16="http://schemas.microsoft.com/office/drawing/2014/main" id="{7133BC0E-7EA6-419E-B691-F0DA78BBBB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3" name="TextBox 6002">
          <a:extLst>
            <a:ext uri="{FF2B5EF4-FFF2-40B4-BE49-F238E27FC236}">
              <a16:creationId xmlns:a16="http://schemas.microsoft.com/office/drawing/2014/main" id="{6B78FB4B-E1A2-40BF-A3DD-76286B79CC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4" name="TextBox 6003">
          <a:extLst>
            <a:ext uri="{FF2B5EF4-FFF2-40B4-BE49-F238E27FC236}">
              <a16:creationId xmlns:a16="http://schemas.microsoft.com/office/drawing/2014/main" id="{E4107A8D-A9AB-4613-A09C-A277E6205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5" name="TextBox 6004">
          <a:extLst>
            <a:ext uri="{FF2B5EF4-FFF2-40B4-BE49-F238E27FC236}">
              <a16:creationId xmlns:a16="http://schemas.microsoft.com/office/drawing/2014/main" id="{EE04F78E-0720-49DB-AFB1-13F2859A7F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6" name="TextBox 6005">
          <a:extLst>
            <a:ext uri="{FF2B5EF4-FFF2-40B4-BE49-F238E27FC236}">
              <a16:creationId xmlns:a16="http://schemas.microsoft.com/office/drawing/2014/main" id="{47D86F4F-5E91-4EF4-B4AB-CF6BA88F04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7" name="TextBox 6006">
          <a:extLst>
            <a:ext uri="{FF2B5EF4-FFF2-40B4-BE49-F238E27FC236}">
              <a16:creationId xmlns:a16="http://schemas.microsoft.com/office/drawing/2014/main" id="{55CDF9D3-B522-4272-B61A-A5FB46EF61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8" name="TextBox 6007">
          <a:extLst>
            <a:ext uri="{FF2B5EF4-FFF2-40B4-BE49-F238E27FC236}">
              <a16:creationId xmlns:a16="http://schemas.microsoft.com/office/drawing/2014/main" id="{8D08BFBE-D2AC-4F69-BFB6-469D112BAC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09" name="TextBox 6008">
          <a:extLst>
            <a:ext uri="{FF2B5EF4-FFF2-40B4-BE49-F238E27FC236}">
              <a16:creationId xmlns:a16="http://schemas.microsoft.com/office/drawing/2014/main" id="{599248AB-6575-4C55-B70A-305A1183D1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0" name="TextBox 6009">
          <a:extLst>
            <a:ext uri="{FF2B5EF4-FFF2-40B4-BE49-F238E27FC236}">
              <a16:creationId xmlns:a16="http://schemas.microsoft.com/office/drawing/2014/main" id="{BFE803C0-095D-4D15-8BF8-CDEE69B5B0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1" name="TextBox 6010">
          <a:extLst>
            <a:ext uri="{FF2B5EF4-FFF2-40B4-BE49-F238E27FC236}">
              <a16:creationId xmlns:a16="http://schemas.microsoft.com/office/drawing/2014/main" id="{A3C28390-6E8D-4E83-BF1F-11DB2F5F66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2" name="TextBox 6011">
          <a:extLst>
            <a:ext uri="{FF2B5EF4-FFF2-40B4-BE49-F238E27FC236}">
              <a16:creationId xmlns:a16="http://schemas.microsoft.com/office/drawing/2014/main" id="{8399862E-0311-44FE-A543-FCF9F2188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3" name="TextBox 6012">
          <a:extLst>
            <a:ext uri="{FF2B5EF4-FFF2-40B4-BE49-F238E27FC236}">
              <a16:creationId xmlns:a16="http://schemas.microsoft.com/office/drawing/2014/main" id="{C7D69F94-8027-4BA7-B2CD-9BEF4DB6E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4" name="TextBox 6013">
          <a:extLst>
            <a:ext uri="{FF2B5EF4-FFF2-40B4-BE49-F238E27FC236}">
              <a16:creationId xmlns:a16="http://schemas.microsoft.com/office/drawing/2014/main" id="{9FDD5D89-EA56-499D-AC0D-2A892CCCC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5" name="TextBox 6014">
          <a:extLst>
            <a:ext uri="{FF2B5EF4-FFF2-40B4-BE49-F238E27FC236}">
              <a16:creationId xmlns:a16="http://schemas.microsoft.com/office/drawing/2014/main" id="{E7046166-6166-4A93-88B1-FB0A343B3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6" name="TextBox 6015">
          <a:extLst>
            <a:ext uri="{FF2B5EF4-FFF2-40B4-BE49-F238E27FC236}">
              <a16:creationId xmlns:a16="http://schemas.microsoft.com/office/drawing/2014/main" id="{42DDFAE2-E6BF-495F-B850-BEF2F39AA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7" name="TextBox 6016">
          <a:extLst>
            <a:ext uri="{FF2B5EF4-FFF2-40B4-BE49-F238E27FC236}">
              <a16:creationId xmlns:a16="http://schemas.microsoft.com/office/drawing/2014/main" id="{6F5EE1D0-F4D4-4539-B1A0-4222B9FFBA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8" name="TextBox 6017">
          <a:extLst>
            <a:ext uri="{FF2B5EF4-FFF2-40B4-BE49-F238E27FC236}">
              <a16:creationId xmlns:a16="http://schemas.microsoft.com/office/drawing/2014/main" id="{54FC39A9-D37D-4B86-9EAE-C75C56C8E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19" name="TextBox 6018">
          <a:extLst>
            <a:ext uri="{FF2B5EF4-FFF2-40B4-BE49-F238E27FC236}">
              <a16:creationId xmlns:a16="http://schemas.microsoft.com/office/drawing/2014/main" id="{C1F536F4-F32D-4E77-B151-3923A3E72D7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0" name="TextBox 6019">
          <a:extLst>
            <a:ext uri="{FF2B5EF4-FFF2-40B4-BE49-F238E27FC236}">
              <a16:creationId xmlns:a16="http://schemas.microsoft.com/office/drawing/2014/main" id="{3A992EA7-71A0-49AE-A110-CDB4868E9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1" name="TextBox 6020">
          <a:extLst>
            <a:ext uri="{FF2B5EF4-FFF2-40B4-BE49-F238E27FC236}">
              <a16:creationId xmlns:a16="http://schemas.microsoft.com/office/drawing/2014/main" id="{F38A9426-49A3-4216-A80E-1BF0A02CB8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2" name="TextBox 6021">
          <a:extLst>
            <a:ext uri="{FF2B5EF4-FFF2-40B4-BE49-F238E27FC236}">
              <a16:creationId xmlns:a16="http://schemas.microsoft.com/office/drawing/2014/main" id="{59E0025F-D86F-4264-B033-BEACE8285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3" name="TextBox 6022">
          <a:extLst>
            <a:ext uri="{FF2B5EF4-FFF2-40B4-BE49-F238E27FC236}">
              <a16:creationId xmlns:a16="http://schemas.microsoft.com/office/drawing/2014/main" id="{134A6557-7A0D-4E3A-8185-F6574D41D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4" name="TextBox 6023">
          <a:extLst>
            <a:ext uri="{FF2B5EF4-FFF2-40B4-BE49-F238E27FC236}">
              <a16:creationId xmlns:a16="http://schemas.microsoft.com/office/drawing/2014/main" id="{EE0F83AD-99A2-4F87-8657-8233444379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5" name="TextBox 6024">
          <a:extLst>
            <a:ext uri="{FF2B5EF4-FFF2-40B4-BE49-F238E27FC236}">
              <a16:creationId xmlns:a16="http://schemas.microsoft.com/office/drawing/2014/main" id="{8DB1BD19-394E-4286-B226-2C51D925CB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6" name="TextBox 6025">
          <a:extLst>
            <a:ext uri="{FF2B5EF4-FFF2-40B4-BE49-F238E27FC236}">
              <a16:creationId xmlns:a16="http://schemas.microsoft.com/office/drawing/2014/main" id="{2336298D-DB00-4AEB-A73E-92197AAFF3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7" name="TextBox 6026">
          <a:extLst>
            <a:ext uri="{FF2B5EF4-FFF2-40B4-BE49-F238E27FC236}">
              <a16:creationId xmlns:a16="http://schemas.microsoft.com/office/drawing/2014/main" id="{E650C311-F4BD-493B-BE25-A63B0E94C8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8" name="TextBox 6027">
          <a:extLst>
            <a:ext uri="{FF2B5EF4-FFF2-40B4-BE49-F238E27FC236}">
              <a16:creationId xmlns:a16="http://schemas.microsoft.com/office/drawing/2014/main" id="{60D8A6AB-D708-46AB-A8FF-E8E608D33B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29" name="TextBox 6028">
          <a:extLst>
            <a:ext uri="{FF2B5EF4-FFF2-40B4-BE49-F238E27FC236}">
              <a16:creationId xmlns:a16="http://schemas.microsoft.com/office/drawing/2014/main" id="{F302A708-D432-4031-987A-A82A40972D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0" name="TextBox 6029">
          <a:extLst>
            <a:ext uri="{FF2B5EF4-FFF2-40B4-BE49-F238E27FC236}">
              <a16:creationId xmlns:a16="http://schemas.microsoft.com/office/drawing/2014/main" id="{B824E68A-0BA1-4D71-A98B-CBBD1E690A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1" name="TextBox 6030">
          <a:extLst>
            <a:ext uri="{FF2B5EF4-FFF2-40B4-BE49-F238E27FC236}">
              <a16:creationId xmlns:a16="http://schemas.microsoft.com/office/drawing/2014/main" id="{485D8B24-73EF-46FC-BE57-044A267DCC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2" name="TextBox 6031">
          <a:extLst>
            <a:ext uri="{FF2B5EF4-FFF2-40B4-BE49-F238E27FC236}">
              <a16:creationId xmlns:a16="http://schemas.microsoft.com/office/drawing/2014/main" id="{7DAC86A5-FB11-4F07-8590-4E219C257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3" name="TextBox 6032">
          <a:extLst>
            <a:ext uri="{FF2B5EF4-FFF2-40B4-BE49-F238E27FC236}">
              <a16:creationId xmlns:a16="http://schemas.microsoft.com/office/drawing/2014/main" id="{D7AEA167-7EFC-4535-A618-6F74242E13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4" name="TextBox 6033">
          <a:extLst>
            <a:ext uri="{FF2B5EF4-FFF2-40B4-BE49-F238E27FC236}">
              <a16:creationId xmlns:a16="http://schemas.microsoft.com/office/drawing/2014/main" id="{878B4438-6665-4810-A5C0-B0F9998C5B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5" name="TextBox 6034">
          <a:extLst>
            <a:ext uri="{FF2B5EF4-FFF2-40B4-BE49-F238E27FC236}">
              <a16:creationId xmlns:a16="http://schemas.microsoft.com/office/drawing/2014/main" id="{0BA8376A-C50D-4AB3-8368-8F18C55808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6" name="TextBox 6035">
          <a:extLst>
            <a:ext uri="{FF2B5EF4-FFF2-40B4-BE49-F238E27FC236}">
              <a16:creationId xmlns:a16="http://schemas.microsoft.com/office/drawing/2014/main" id="{50E54A65-CCF8-4DC3-A8FF-F00407FD86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7" name="TextBox 6036">
          <a:extLst>
            <a:ext uri="{FF2B5EF4-FFF2-40B4-BE49-F238E27FC236}">
              <a16:creationId xmlns:a16="http://schemas.microsoft.com/office/drawing/2014/main" id="{74C1BA22-1096-4E1E-AB82-7F73B2E0C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8" name="TextBox 6037">
          <a:extLst>
            <a:ext uri="{FF2B5EF4-FFF2-40B4-BE49-F238E27FC236}">
              <a16:creationId xmlns:a16="http://schemas.microsoft.com/office/drawing/2014/main" id="{3B36379B-F1D5-4B4B-89DE-A49F1E912C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39" name="TextBox 6038">
          <a:extLst>
            <a:ext uri="{FF2B5EF4-FFF2-40B4-BE49-F238E27FC236}">
              <a16:creationId xmlns:a16="http://schemas.microsoft.com/office/drawing/2014/main" id="{E3ED5175-A2B9-4F44-B597-76530181EA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0" name="TextBox 6039">
          <a:extLst>
            <a:ext uri="{FF2B5EF4-FFF2-40B4-BE49-F238E27FC236}">
              <a16:creationId xmlns:a16="http://schemas.microsoft.com/office/drawing/2014/main" id="{DF72F842-1E3C-4504-B796-AEAD7D00E3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1" name="TextBox 6040">
          <a:extLst>
            <a:ext uri="{FF2B5EF4-FFF2-40B4-BE49-F238E27FC236}">
              <a16:creationId xmlns:a16="http://schemas.microsoft.com/office/drawing/2014/main" id="{8A0DB2FE-343E-40A7-9F49-8EEB353667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2" name="TextBox 6041">
          <a:extLst>
            <a:ext uri="{FF2B5EF4-FFF2-40B4-BE49-F238E27FC236}">
              <a16:creationId xmlns:a16="http://schemas.microsoft.com/office/drawing/2014/main" id="{B34FE06D-1DC7-4B1A-9CAE-443966E35B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3" name="TextBox 6042">
          <a:extLst>
            <a:ext uri="{FF2B5EF4-FFF2-40B4-BE49-F238E27FC236}">
              <a16:creationId xmlns:a16="http://schemas.microsoft.com/office/drawing/2014/main" id="{4D432A65-C501-4612-8869-3B25CFA58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4" name="TextBox 6043">
          <a:extLst>
            <a:ext uri="{FF2B5EF4-FFF2-40B4-BE49-F238E27FC236}">
              <a16:creationId xmlns:a16="http://schemas.microsoft.com/office/drawing/2014/main" id="{9965BE5F-567C-43F0-A464-D58B58F9C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5" name="TextBox 6044">
          <a:extLst>
            <a:ext uri="{FF2B5EF4-FFF2-40B4-BE49-F238E27FC236}">
              <a16:creationId xmlns:a16="http://schemas.microsoft.com/office/drawing/2014/main" id="{0879F8DD-F5EB-40B6-BE82-9659FC218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6" name="TextBox 6045">
          <a:extLst>
            <a:ext uri="{FF2B5EF4-FFF2-40B4-BE49-F238E27FC236}">
              <a16:creationId xmlns:a16="http://schemas.microsoft.com/office/drawing/2014/main" id="{B1E02035-29C1-4E7F-AA62-95E92E3D45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7" name="TextBox 6046">
          <a:extLst>
            <a:ext uri="{FF2B5EF4-FFF2-40B4-BE49-F238E27FC236}">
              <a16:creationId xmlns:a16="http://schemas.microsoft.com/office/drawing/2014/main" id="{DCF9124F-D914-48B9-8324-CFA6D45CF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8" name="TextBox 6047">
          <a:extLst>
            <a:ext uri="{FF2B5EF4-FFF2-40B4-BE49-F238E27FC236}">
              <a16:creationId xmlns:a16="http://schemas.microsoft.com/office/drawing/2014/main" id="{1AC6BC20-264F-4470-A170-D5B981E965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49" name="TextBox 6048">
          <a:extLst>
            <a:ext uri="{FF2B5EF4-FFF2-40B4-BE49-F238E27FC236}">
              <a16:creationId xmlns:a16="http://schemas.microsoft.com/office/drawing/2014/main" id="{B51EC80A-E733-4514-BA92-5E3BAC3948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0" name="TextBox 6049">
          <a:extLst>
            <a:ext uri="{FF2B5EF4-FFF2-40B4-BE49-F238E27FC236}">
              <a16:creationId xmlns:a16="http://schemas.microsoft.com/office/drawing/2014/main" id="{E8B3D52A-54EB-4BB5-A0D1-03548BC627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1" name="TextBox 6050">
          <a:extLst>
            <a:ext uri="{FF2B5EF4-FFF2-40B4-BE49-F238E27FC236}">
              <a16:creationId xmlns:a16="http://schemas.microsoft.com/office/drawing/2014/main" id="{7838B6C1-838A-442F-9E1C-AEF0987FA95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2" name="TextBox 6051">
          <a:extLst>
            <a:ext uri="{FF2B5EF4-FFF2-40B4-BE49-F238E27FC236}">
              <a16:creationId xmlns:a16="http://schemas.microsoft.com/office/drawing/2014/main" id="{78BDAA2A-E597-4861-8657-53D6E7D53C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3" name="TextBox 6052">
          <a:extLst>
            <a:ext uri="{FF2B5EF4-FFF2-40B4-BE49-F238E27FC236}">
              <a16:creationId xmlns:a16="http://schemas.microsoft.com/office/drawing/2014/main" id="{587DDB61-C89E-409A-8CBD-CD9BC557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4" name="TextBox 6053">
          <a:extLst>
            <a:ext uri="{FF2B5EF4-FFF2-40B4-BE49-F238E27FC236}">
              <a16:creationId xmlns:a16="http://schemas.microsoft.com/office/drawing/2014/main" id="{D5F160F3-2AEE-495E-9AC5-9769FA14F3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5" name="TextBox 6054">
          <a:extLst>
            <a:ext uri="{FF2B5EF4-FFF2-40B4-BE49-F238E27FC236}">
              <a16:creationId xmlns:a16="http://schemas.microsoft.com/office/drawing/2014/main" id="{9C99EB54-B633-45E3-BCED-C0A1186FED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6" name="TextBox 6055">
          <a:extLst>
            <a:ext uri="{FF2B5EF4-FFF2-40B4-BE49-F238E27FC236}">
              <a16:creationId xmlns:a16="http://schemas.microsoft.com/office/drawing/2014/main" id="{1D183C9D-606C-4F91-B267-8534D6D7DA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7" name="TextBox 6056">
          <a:extLst>
            <a:ext uri="{FF2B5EF4-FFF2-40B4-BE49-F238E27FC236}">
              <a16:creationId xmlns:a16="http://schemas.microsoft.com/office/drawing/2014/main" id="{B41715EB-9B1B-48D0-99BD-9420750CC3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8" name="TextBox 6057">
          <a:extLst>
            <a:ext uri="{FF2B5EF4-FFF2-40B4-BE49-F238E27FC236}">
              <a16:creationId xmlns:a16="http://schemas.microsoft.com/office/drawing/2014/main" id="{4AE23DA6-1F80-4D87-99FD-E1727EF58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59" name="TextBox 6058">
          <a:extLst>
            <a:ext uri="{FF2B5EF4-FFF2-40B4-BE49-F238E27FC236}">
              <a16:creationId xmlns:a16="http://schemas.microsoft.com/office/drawing/2014/main" id="{CE625CD7-7173-4D11-B737-123BF176A8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0" name="TextBox 6059">
          <a:extLst>
            <a:ext uri="{FF2B5EF4-FFF2-40B4-BE49-F238E27FC236}">
              <a16:creationId xmlns:a16="http://schemas.microsoft.com/office/drawing/2014/main" id="{D9C1B103-1845-46B6-844A-2FD1E8104D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1" name="TextBox 6060">
          <a:extLst>
            <a:ext uri="{FF2B5EF4-FFF2-40B4-BE49-F238E27FC236}">
              <a16:creationId xmlns:a16="http://schemas.microsoft.com/office/drawing/2014/main" id="{CEE32D0B-A5F2-489C-9FD5-8F55080E15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2" name="TextBox 6061">
          <a:extLst>
            <a:ext uri="{FF2B5EF4-FFF2-40B4-BE49-F238E27FC236}">
              <a16:creationId xmlns:a16="http://schemas.microsoft.com/office/drawing/2014/main" id="{28A3188C-CCD6-47ED-B564-05AE894C5E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3" name="TextBox 6062">
          <a:extLst>
            <a:ext uri="{FF2B5EF4-FFF2-40B4-BE49-F238E27FC236}">
              <a16:creationId xmlns:a16="http://schemas.microsoft.com/office/drawing/2014/main" id="{407240DF-BB84-451E-8FB8-14FF4AAA36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4" name="TextBox 6063">
          <a:extLst>
            <a:ext uri="{FF2B5EF4-FFF2-40B4-BE49-F238E27FC236}">
              <a16:creationId xmlns:a16="http://schemas.microsoft.com/office/drawing/2014/main" id="{8BA7EB8A-5729-4EA9-8EA5-CCCACF62F1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5" name="TextBox 6064">
          <a:extLst>
            <a:ext uri="{FF2B5EF4-FFF2-40B4-BE49-F238E27FC236}">
              <a16:creationId xmlns:a16="http://schemas.microsoft.com/office/drawing/2014/main" id="{CA0D10CB-2A66-4F53-9A14-A3EA32284F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6" name="TextBox 6065">
          <a:extLst>
            <a:ext uri="{FF2B5EF4-FFF2-40B4-BE49-F238E27FC236}">
              <a16:creationId xmlns:a16="http://schemas.microsoft.com/office/drawing/2014/main" id="{6C5B0266-7665-40FE-A047-63B840A5BE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7" name="TextBox 6066">
          <a:extLst>
            <a:ext uri="{FF2B5EF4-FFF2-40B4-BE49-F238E27FC236}">
              <a16:creationId xmlns:a16="http://schemas.microsoft.com/office/drawing/2014/main" id="{FC471E16-AEB6-42ED-93AC-52F4A3C724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8" name="TextBox 6067">
          <a:extLst>
            <a:ext uri="{FF2B5EF4-FFF2-40B4-BE49-F238E27FC236}">
              <a16:creationId xmlns:a16="http://schemas.microsoft.com/office/drawing/2014/main" id="{AE80B027-7FBB-465D-B246-EEC0A838A5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69" name="TextBox 6068">
          <a:extLst>
            <a:ext uri="{FF2B5EF4-FFF2-40B4-BE49-F238E27FC236}">
              <a16:creationId xmlns:a16="http://schemas.microsoft.com/office/drawing/2014/main" id="{DAFB2977-F70C-4EDB-9C24-6CB48197E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0" name="TextBox 6069">
          <a:extLst>
            <a:ext uri="{FF2B5EF4-FFF2-40B4-BE49-F238E27FC236}">
              <a16:creationId xmlns:a16="http://schemas.microsoft.com/office/drawing/2014/main" id="{4B07F6F3-5F37-4252-BBCC-AAFBC57031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1" name="TextBox 6070">
          <a:extLst>
            <a:ext uri="{FF2B5EF4-FFF2-40B4-BE49-F238E27FC236}">
              <a16:creationId xmlns:a16="http://schemas.microsoft.com/office/drawing/2014/main" id="{8235046A-1240-4C67-98B5-CD8D5FF192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2" name="TextBox 6071">
          <a:extLst>
            <a:ext uri="{FF2B5EF4-FFF2-40B4-BE49-F238E27FC236}">
              <a16:creationId xmlns:a16="http://schemas.microsoft.com/office/drawing/2014/main" id="{57324860-A337-4B08-B1A5-E30D3CAC83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3" name="TextBox 6072">
          <a:extLst>
            <a:ext uri="{FF2B5EF4-FFF2-40B4-BE49-F238E27FC236}">
              <a16:creationId xmlns:a16="http://schemas.microsoft.com/office/drawing/2014/main" id="{A7DBB789-247E-4F7D-94F7-D27646615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4" name="TextBox 6073">
          <a:extLst>
            <a:ext uri="{FF2B5EF4-FFF2-40B4-BE49-F238E27FC236}">
              <a16:creationId xmlns:a16="http://schemas.microsoft.com/office/drawing/2014/main" id="{8CEC32C8-4CCD-4B4C-B6F9-2D8443BF3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5" name="TextBox 6074">
          <a:extLst>
            <a:ext uri="{FF2B5EF4-FFF2-40B4-BE49-F238E27FC236}">
              <a16:creationId xmlns:a16="http://schemas.microsoft.com/office/drawing/2014/main" id="{71596BEF-161A-4E80-AE9E-B00E6DACB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6" name="TextBox 6075">
          <a:extLst>
            <a:ext uri="{FF2B5EF4-FFF2-40B4-BE49-F238E27FC236}">
              <a16:creationId xmlns:a16="http://schemas.microsoft.com/office/drawing/2014/main" id="{245ABC3D-A01B-45EE-9C07-71C1DC16D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7" name="TextBox 6076">
          <a:extLst>
            <a:ext uri="{FF2B5EF4-FFF2-40B4-BE49-F238E27FC236}">
              <a16:creationId xmlns:a16="http://schemas.microsoft.com/office/drawing/2014/main" id="{40BD6AB5-D381-4C16-9E97-44679A58F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8" name="TextBox 6077">
          <a:extLst>
            <a:ext uri="{FF2B5EF4-FFF2-40B4-BE49-F238E27FC236}">
              <a16:creationId xmlns:a16="http://schemas.microsoft.com/office/drawing/2014/main" id="{7C6E095D-2A81-4CE9-852B-F2BD9DCFDF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79" name="TextBox 6078">
          <a:extLst>
            <a:ext uri="{FF2B5EF4-FFF2-40B4-BE49-F238E27FC236}">
              <a16:creationId xmlns:a16="http://schemas.microsoft.com/office/drawing/2014/main" id="{246A4824-E2E7-4C5B-89CD-BB8EA5DB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0" name="TextBox 6079">
          <a:extLst>
            <a:ext uri="{FF2B5EF4-FFF2-40B4-BE49-F238E27FC236}">
              <a16:creationId xmlns:a16="http://schemas.microsoft.com/office/drawing/2014/main" id="{B9D8B8E6-15D9-45BE-BBDE-B16DC9D478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1" name="TextBox 6080">
          <a:extLst>
            <a:ext uri="{FF2B5EF4-FFF2-40B4-BE49-F238E27FC236}">
              <a16:creationId xmlns:a16="http://schemas.microsoft.com/office/drawing/2014/main" id="{D91EF0FE-AF6D-44DD-99A4-A6E8EAA05FD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2" name="TextBox 6081">
          <a:extLst>
            <a:ext uri="{FF2B5EF4-FFF2-40B4-BE49-F238E27FC236}">
              <a16:creationId xmlns:a16="http://schemas.microsoft.com/office/drawing/2014/main" id="{7EF71D1D-D958-4115-AF48-CF0C697B0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3" name="TextBox 6082">
          <a:extLst>
            <a:ext uri="{FF2B5EF4-FFF2-40B4-BE49-F238E27FC236}">
              <a16:creationId xmlns:a16="http://schemas.microsoft.com/office/drawing/2014/main" id="{31D0F0A2-6C81-4038-8F51-77149C2D21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4" name="TextBox 6083">
          <a:extLst>
            <a:ext uri="{FF2B5EF4-FFF2-40B4-BE49-F238E27FC236}">
              <a16:creationId xmlns:a16="http://schemas.microsoft.com/office/drawing/2014/main" id="{43DDDDAC-CA11-4F5E-B287-EAC1D4020A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5" name="TextBox 6084">
          <a:extLst>
            <a:ext uri="{FF2B5EF4-FFF2-40B4-BE49-F238E27FC236}">
              <a16:creationId xmlns:a16="http://schemas.microsoft.com/office/drawing/2014/main" id="{25A10E95-7113-4E16-B731-52383B0B20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6" name="TextBox 6085">
          <a:extLst>
            <a:ext uri="{FF2B5EF4-FFF2-40B4-BE49-F238E27FC236}">
              <a16:creationId xmlns:a16="http://schemas.microsoft.com/office/drawing/2014/main" id="{0D5E8FC4-2A84-4CC9-A140-F9BA60056F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7" name="TextBox 6086">
          <a:extLst>
            <a:ext uri="{FF2B5EF4-FFF2-40B4-BE49-F238E27FC236}">
              <a16:creationId xmlns:a16="http://schemas.microsoft.com/office/drawing/2014/main" id="{DB770FE5-1725-40CB-94F8-29CA61A520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8" name="TextBox 6087">
          <a:extLst>
            <a:ext uri="{FF2B5EF4-FFF2-40B4-BE49-F238E27FC236}">
              <a16:creationId xmlns:a16="http://schemas.microsoft.com/office/drawing/2014/main" id="{F030EE69-0ED9-4227-82DB-CD480E735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89" name="TextBox 6088">
          <a:extLst>
            <a:ext uri="{FF2B5EF4-FFF2-40B4-BE49-F238E27FC236}">
              <a16:creationId xmlns:a16="http://schemas.microsoft.com/office/drawing/2014/main" id="{7F8A695F-7DE8-431B-821F-110D851A2A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0" name="TextBox 6089">
          <a:extLst>
            <a:ext uri="{FF2B5EF4-FFF2-40B4-BE49-F238E27FC236}">
              <a16:creationId xmlns:a16="http://schemas.microsoft.com/office/drawing/2014/main" id="{5854A393-3EBF-4260-A543-D2E0F037AFD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1" name="TextBox 6090">
          <a:extLst>
            <a:ext uri="{FF2B5EF4-FFF2-40B4-BE49-F238E27FC236}">
              <a16:creationId xmlns:a16="http://schemas.microsoft.com/office/drawing/2014/main" id="{72AE1E3C-10A7-4834-BDD4-E850D4092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2" name="TextBox 6091">
          <a:extLst>
            <a:ext uri="{FF2B5EF4-FFF2-40B4-BE49-F238E27FC236}">
              <a16:creationId xmlns:a16="http://schemas.microsoft.com/office/drawing/2014/main" id="{8F8B198F-C10A-4831-A002-76E238E8DC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3" name="TextBox 6092">
          <a:extLst>
            <a:ext uri="{FF2B5EF4-FFF2-40B4-BE49-F238E27FC236}">
              <a16:creationId xmlns:a16="http://schemas.microsoft.com/office/drawing/2014/main" id="{B94F58EC-7C8F-4908-901D-9B864B2A56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4" name="TextBox 6093">
          <a:extLst>
            <a:ext uri="{FF2B5EF4-FFF2-40B4-BE49-F238E27FC236}">
              <a16:creationId xmlns:a16="http://schemas.microsoft.com/office/drawing/2014/main" id="{C4B737AB-7D17-48E6-8B57-C60D7BFE9B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5" name="TextBox 6094">
          <a:extLst>
            <a:ext uri="{FF2B5EF4-FFF2-40B4-BE49-F238E27FC236}">
              <a16:creationId xmlns:a16="http://schemas.microsoft.com/office/drawing/2014/main" id="{125C10F7-13D8-43BF-A3EE-4AEF43C40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6" name="TextBox 6095">
          <a:extLst>
            <a:ext uri="{FF2B5EF4-FFF2-40B4-BE49-F238E27FC236}">
              <a16:creationId xmlns:a16="http://schemas.microsoft.com/office/drawing/2014/main" id="{97C7BBEE-ECB3-407E-A660-4E7BBDE4C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7" name="TextBox 6096">
          <a:extLst>
            <a:ext uri="{FF2B5EF4-FFF2-40B4-BE49-F238E27FC236}">
              <a16:creationId xmlns:a16="http://schemas.microsoft.com/office/drawing/2014/main" id="{BEC2BB5A-66EB-42E0-9AF0-145B196A44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8" name="TextBox 6097">
          <a:extLst>
            <a:ext uri="{FF2B5EF4-FFF2-40B4-BE49-F238E27FC236}">
              <a16:creationId xmlns:a16="http://schemas.microsoft.com/office/drawing/2014/main" id="{8AE9F300-2055-4484-A51F-558AC6958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099" name="TextBox 6098">
          <a:extLst>
            <a:ext uri="{FF2B5EF4-FFF2-40B4-BE49-F238E27FC236}">
              <a16:creationId xmlns:a16="http://schemas.microsoft.com/office/drawing/2014/main" id="{11BB5367-4308-48F9-8C5E-D358248562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0" name="TextBox 6099">
          <a:extLst>
            <a:ext uri="{FF2B5EF4-FFF2-40B4-BE49-F238E27FC236}">
              <a16:creationId xmlns:a16="http://schemas.microsoft.com/office/drawing/2014/main" id="{4EF95E82-85EE-413F-904D-47219E8186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1" name="TextBox 6100">
          <a:extLst>
            <a:ext uri="{FF2B5EF4-FFF2-40B4-BE49-F238E27FC236}">
              <a16:creationId xmlns:a16="http://schemas.microsoft.com/office/drawing/2014/main" id="{030B3949-20B0-45AD-BCB3-10CABCBB08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2" name="TextBox 6101">
          <a:extLst>
            <a:ext uri="{FF2B5EF4-FFF2-40B4-BE49-F238E27FC236}">
              <a16:creationId xmlns:a16="http://schemas.microsoft.com/office/drawing/2014/main" id="{BD326F4A-96BE-4A9E-B401-ED4B9B5443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3" name="TextBox 6102">
          <a:extLst>
            <a:ext uri="{FF2B5EF4-FFF2-40B4-BE49-F238E27FC236}">
              <a16:creationId xmlns:a16="http://schemas.microsoft.com/office/drawing/2014/main" id="{397EACEB-3E60-4215-B178-74777B9BE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4" name="TextBox 6103">
          <a:extLst>
            <a:ext uri="{FF2B5EF4-FFF2-40B4-BE49-F238E27FC236}">
              <a16:creationId xmlns:a16="http://schemas.microsoft.com/office/drawing/2014/main" id="{11861F47-A461-4F35-801D-2578D1421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5" name="TextBox 6104">
          <a:extLst>
            <a:ext uri="{FF2B5EF4-FFF2-40B4-BE49-F238E27FC236}">
              <a16:creationId xmlns:a16="http://schemas.microsoft.com/office/drawing/2014/main" id="{4049D4FB-6846-4C47-9939-E7EC0EC381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6" name="TextBox 6105">
          <a:extLst>
            <a:ext uri="{FF2B5EF4-FFF2-40B4-BE49-F238E27FC236}">
              <a16:creationId xmlns:a16="http://schemas.microsoft.com/office/drawing/2014/main" id="{9755A099-86B9-4087-BE74-7CCE7DE15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7" name="TextBox 6106">
          <a:extLst>
            <a:ext uri="{FF2B5EF4-FFF2-40B4-BE49-F238E27FC236}">
              <a16:creationId xmlns:a16="http://schemas.microsoft.com/office/drawing/2014/main" id="{00BB3627-37D8-4CA6-B1C8-09EC61314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8" name="TextBox 6107">
          <a:extLst>
            <a:ext uri="{FF2B5EF4-FFF2-40B4-BE49-F238E27FC236}">
              <a16:creationId xmlns:a16="http://schemas.microsoft.com/office/drawing/2014/main" id="{48B97512-67BF-4A8A-88A9-DC2EE7E27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09" name="TextBox 6108">
          <a:extLst>
            <a:ext uri="{FF2B5EF4-FFF2-40B4-BE49-F238E27FC236}">
              <a16:creationId xmlns:a16="http://schemas.microsoft.com/office/drawing/2014/main" id="{A9386B07-5B46-43B7-A2A4-1062156360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0" name="TextBox 6109">
          <a:extLst>
            <a:ext uri="{FF2B5EF4-FFF2-40B4-BE49-F238E27FC236}">
              <a16:creationId xmlns:a16="http://schemas.microsoft.com/office/drawing/2014/main" id="{A1B4EB23-DC31-44E4-B9EE-1B92162E8D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1" name="TextBox 6110">
          <a:extLst>
            <a:ext uri="{FF2B5EF4-FFF2-40B4-BE49-F238E27FC236}">
              <a16:creationId xmlns:a16="http://schemas.microsoft.com/office/drawing/2014/main" id="{3710DEF8-0F62-42FC-96DB-49A8CFE3BA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2" name="TextBox 6111">
          <a:extLst>
            <a:ext uri="{FF2B5EF4-FFF2-40B4-BE49-F238E27FC236}">
              <a16:creationId xmlns:a16="http://schemas.microsoft.com/office/drawing/2014/main" id="{8B72D168-8FB3-4A92-857D-740CFB2CD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3" name="TextBox 6112">
          <a:extLst>
            <a:ext uri="{FF2B5EF4-FFF2-40B4-BE49-F238E27FC236}">
              <a16:creationId xmlns:a16="http://schemas.microsoft.com/office/drawing/2014/main" id="{2C1B21A4-0AE9-4C92-A69F-4B8B49DC60D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4" name="TextBox 6113">
          <a:extLst>
            <a:ext uri="{FF2B5EF4-FFF2-40B4-BE49-F238E27FC236}">
              <a16:creationId xmlns:a16="http://schemas.microsoft.com/office/drawing/2014/main" id="{58B1D420-F657-4E7D-8FC9-F57CFFD72F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5" name="TextBox 6114">
          <a:extLst>
            <a:ext uri="{FF2B5EF4-FFF2-40B4-BE49-F238E27FC236}">
              <a16:creationId xmlns:a16="http://schemas.microsoft.com/office/drawing/2014/main" id="{34ED1545-3321-4B28-A94B-E9256452E8B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6" name="TextBox 6115">
          <a:extLst>
            <a:ext uri="{FF2B5EF4-FFF2-40B4-BE49-F238E27FC236}">
              <a16:creationId xmlns:a16="http://schemas.microsoft.com/office/drawing/2014/main" id="{5DFD6579-547A-4F4B-9661-E3BEA07F9B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7" name="TextBox 6116">
          <a:extLst>
            <a:ext uri="{FF2B5EF4-FFF2-40B4-BE49-F238E27FC236}">
              <a16:creationId xmlns:a16="http://schemas.microsoft.com/office/drawing/2014/main" id="{259FB03D-5EB4-4AE9-9548-F866656610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8" name="TextBox 6117">
          <a:extLst>
            <a:ext uri="{FF2B5EF4-FFF2-40B4-BE49-F238E27FC236}">
              <a16:creationId xmlns:a16="http://schemas.microsoft.com/office/drawing/2014/main" id="{59A0ED59-1620-4B52-B1C4-F5E19092C6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19" name="TextBox 6118">
          <a:extLst>
            <a:ext uri="{FF2B5EF4-FFF2-40B4-BE49-F238E27FC236}">
              <a16:creationId xmlns:a16="http://schemas.microsoft.com/office/drawing/2014/main" id="{EF13FA5B-D7EA-4E39-A4C9-068C8666E7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0" name="TextBox 6119">
          <a:extLst>
            <a:ext uri="{FF2B5EF4-FFF2-40B4-BE49-F238E27FC236}">
              <a16:creationId xmlns:a16="http://schemas.microsoft.com/office/drawing/2014/main" id="{F937E0DE-C015-4D67-88E2-D95E6E5921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1" name="TextBox 6120">
          <a:extLst>
            <a:ext uri="{FF2B5EF4-FFF2-40B4-BE49-F238E27FC236}">
              <a16:creationId xmlns:a16="http://schemas.microsoft.com/office/drawing/2014/main" id="{06399C1E-B918-4CF3-B9CD-31B6BB0E47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2" name="TextBox 6121">
          <a:extLst>
            <a:ext uri="{FF2B5EF4-FFF2-40B4-BE49-F238E27FC236}">
              <a16:creationId xmlns:a16="http://schemas.microsoft.com/office/drawing/2014/main" id="{D33EC408-6A90-4D4A-9252-96AAA5953E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3" name="TextBox 6122">
          <a:extLst>
            <a:ext uri="{FF2B5EF4-FFF2-40B4-BE49-F238E27FC236}">
              <a16:creationId xmlns:a16="http://schemas.microsoft.com/office/drawing/2014/main" id="{A7CF81FA-2F00-4961-BE71-CDAC9BBD2BB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4" name="TextBox 6123">
          <a:extLst>
            <a:ext uri="{FF2B5EF4-FFF2-40B4-BE49-F238E27FC236}">
              <a16:creationId xmlns:a16="http://schemas.microsoft.com/office/drawing/2014/main" id="{3C8D677C-1718-4680-8C68-B4DE90B33E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5" name="TextBox 6124">
          <a:extLst>
            <a:ext uri="{FF2B5EF4-FFF2-40B4-BE49-F238E27FC236}">
              <a16:creationId xmlns:a16="http://schemas.microsoft.com/office/drawing/2014/main" id="{B752FDA2-67B9-48FB-B516-E2AC332C65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6" name="TextBox 6125">
          <a:extLst>
            <a:ext uri="{FF2B5EF4-FFF2-40B4-BE49-F238E27FC236}">
              <a16:creationId xmlns:a16="http://schemas.microsoft.com/office/drawing/2014/main" id="{93EBD06F-EEAD-4055-8580-A030B881A3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7" name="TextBox 6126">
          <a:extLst>
            <a:ext uri="{FF2B5EF4-FFF2-40B4-BE49-F238E27FC236}">
              <a16:creationId xmlns:a16="http://schemas.microsoft.com/office/drawing/2014/main" id="{20D9CF62-6B24-4553-AAFA-5AF989287D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8" name="TextBox 6127">
          <a:extLst>
            <a:ext uri="{FF2B5EF4-FFF2-40B4-BE49-F238E27FC236}">
              <a16:creationId xmlns:a16="http://schemas.microsoft.com/office/drawing/2014/main" id="{29B9CB32-8283-4458-BBF0-93DD708579B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29" name="TextBox 6128">
          <a:extLst>
            <a:ext uri="{FF2B5EF4-FFF2-40B4-BE49-F238E27FC236}">
              <a16:creationId xmlns:a16="http://schemas.microsoft.com/office/drawing/2014/main" id="{714D9CF7-72C0-48DC-AAA8-00875FE3E6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0" name="TextBox 6129">
          <a:extLst>
            <a:ext uri="{FF2B5EF4-FFF2-40B4-BE49-F238E27FC236}">
              <a16:creationId xmlns:a16="http://schemas.microsoft.com/office/drawing/2014/main" id="{847F2A31-CE77-48FF-9546-7865EF66E7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1" name="TextBox 6130">
          <a:extLst>
            <a:ext uri="{FF2B5EF4-FFF2-40B4-BE49-F238E27FC236}">
              <a16:creationId xmlns:a16="http://schemas.microsoft.com/office/drawing/2014/main" id="{C7024224-B94A-48C3-9664-AB0AADFECE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2" name="TextBox 6131">
          <a:extLst>
            <a:ext uri="{FF2B5EF4-FFF2-40B4-BE49-F238E27FC236}">
              <a16:creationId xmlns:a16="http://schemas.microsoft.com/office/drawing/2014/main" id="{D620D748-1359-41C8-93A6-3D0D15FF4BD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3" name="TextBox 6132">
          <a:extLst>
            <a:ext uri="{FF2B5EF4-FFF2-40B4-BE49-F238E27FC236}">
              <a16:creationId xmlns:a16="http://schemas.microsoft.com/office/drawing/2014/main" id="{EE0EC83C-F16C-4E6E-8090-048C174CF0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4" name="TextBox 6133">
          <a:extLst>
            <a:ext uri="{FF2B5EF4-FFF2-40B4-BE49-F238E27FC236}">
              <a16:creationId xmlns:a16="http://schemas.microsoft.com/office/drawing/2014/main" id="{104DCE54-5249-4860-B1C1-EC3164CA87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5" name="TextBox 6134">
          <a:extLst>
            <a:ext uri="{FF2B5EF4-FFF2-40B4-BE49-F238E27FC236}">
              <a16:creationId xmlns:a16="http://schemas.microsoft.com/office/drawing/2014/main" id="{27B81055-B381-4236-8070-D6FE8F81B2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6" name="TextBox 6135">
          <a:extLst>
            <a:ext uri="{FF2B5EF4-FFF2-40B4-BE49-F238E27FC236}">
              <a16:creationId xmlns:a16="http://schemas.microsoft.com/office/drawing/2014/main" id="{F7671EB1-C311-4AD5-9FE7-99818955F1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7" name="TextBox 6136">
          <a:extLst>
            <a:ext uri="{FF2B5EF4-FFF2-40B4-BE49-F238E27FC236}">
              <a16:creationId xmlns:a16="http://schemas.microsoft.com/office/drawing/2014/main" id="{2825657C-C32C-4170-8B6D-A6B2444C8E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8" name="TextBox 6137">
          <a:extLst>
            <a:ext uri="{FF2B5EF4-FFF2-40B4-BE49-F238E27FC236}">
              <a16:creationId xmlns:a16="http://schemas.microsoft.com/office/drawing/2014/main" id="{54152D50-22B6-4565-872D-8AB58B7C6F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39" name="TextBox 6138">
          <a:extLst>
            <a:ext uri="{FF2B5EF4-FFF2-40B4-BE49-F238E27FC236}">
              <a16:creationId xmlns:a16="http://schemas.microsoft.com/office/drawing/2014/main" id="{EB0E848B-6F12-44F9-9DB5-F3CC623859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0" name="TextBox 6139">
          <a:extLst>
            <a:ext uri="{FF2B5EF4-FFF2-40B4-BE49-F238E27FC236}">
              <a16:creationId xmlns:a16="http://schemas.microsoft.com/office/drawing/2014/main" id="{3171D157-40D4-4111-8B5C-31E1C13273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1" name="TextBox 6140">
          <a:extLst>
            <a:ext uri="{FF2B5EF4-FFF2-40B4-BE49-F238E27FC236}">
              <a16:creationId xmlns:a16="http://schemas.microsoft.com/office/drawing/2014/main" id="{A6A6A4C8-3554-4F0B-8C19-A063C4D8DD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2" name="TextBox 6141">
          <a:extLst>
            <a:ext uri="{FF2B5EF4-FFF2-40B4-BE49-F238E27FC236}">
              <a16:creationId xmlns:a16="http://schemas.microsoft.com/office/drawing/2014/main" id="{601803F1-3D19-453B-9652-9784792E7C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3" name="TextBox 6142">
          <a:extLst>
            <a:ext uri="{FF2B5EF4-FFF2-40B4-BE49-F238E27FC236}">
              <a16:creationId xmlns:a16="http://schemas.microsoft.com/office/drawing/2014/main" id="{8E00FDE0-47DB-4A58-BCF4-2480D618A1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4" name="TextBox 6143">
          <a:extLst>
            <a:ext uri="{FF2B5EF4-FFF2-40B4-BE49-F238E27FC236}">
              <a16:creationId xmlns:a16="http://schemas.microsoft.com/office/drawing/2014/main" id="{D65AEF79-FC5F-4CA6-8B5D-ADFC63EA7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5" name="TextBox 6144">
          <a:extLst>
            <a:ext uri="{FF2B5EF4-FFF2-40B4-BE49-F238E27FC236}">
              <a16:creationId xmlns:a16="http://schemas.microsoft.com/office/drawing/2014/main" id="{33E4B77F-D3DD-4E9D-AD36-BEB53BE42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6" name="TextBox 6145">
          <a:extLst>
            <a:ext uri="{FF2B5EF4-FFF2-40B4-BE49-F238E27FC236}">
              <a16:creationId xmlns:a16="http://schemas.microsoft.com/office/drawing/2014/main" id="{D1988114-958F-41C9-86EA-F83E0C8C36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7" name="TextBox 6146">
          <a:extLst>
            <a:ext uri="{FF2B5EF4-FFF2-40B4-BE49-F238E27FC236}">
              <a16:creationId xmlns:a16="http://schemas.microsoft.com/office/drawing/2014/main" id="{BA8DC1F3-A515-4CA9-BA1F-268E882990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8" name="TextBox 6147">
          <a:extLst>
            <a:ext uri="{FF2B5EF4-FFF2-40B4-BE49-F238E27FC236}">
              <a16:creationId xmlns:a16="http://schemas.microsoft.com/office/drawing/2014/main" id="{DFE1A8DE-9876-431D-81E4-411DF7A0675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49" name="TextBox 6148">
          <a:extLst>
            <a:ext uri="{FF2B5EF4-FFF2-40B4-BE49-F238E27FC236}">
              <a16:creationId xmlns:a16="http://schemas.microsoft.com/office/drawing/2014/main" id="{84DA39E3-2FE7-480F-ADB5-37365665E0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0" name="TextBox 6149">
          <a:extLst>
            <a:ext uri="{FF2B5EF4-FFF2-40B4-BE49-F238E27FC236}">
              <a16:creationId xmlns:a16="http://schemas.microsoft.com/office/drawing/2014/main" id="{73D3D199-39BC-4370-B422-4F58D13AAB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1" name="TextBox 6150">
          <a:extLst>
            <a:ext uri="{FF2B5EF4-FFF2-40B4-BE49-F238E27FC236}">
              <a16:creationId xmlns:a16="http://schemas.microsoft.com/office/drawing/2014/main" id="{651B4495-6D58-44B3-A4DA-BD92343F16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2" name="TextBox 6151">
          <a:extLst>
            <a:ext uri="{FF2B5EF4-FFF2-40B4-BE49-F238E27FC236}">
              <a16:creationId xmlns:a16="http://schemas.microsoft.com/office/drawing/2014/main" id="{A77CF9C5-C85A-4B0A-AB1F-7F3AFAB03D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3" name="TextBox 6152">
          <a:extLst>
            <a:ext uri="{FF2B5EF4-FFF2-40B4-BE49-F238E27FC236}">
              <a16:creationId xmlns:a16="http://schemas.microsoft.com/office/drawing/2014/main" id="{8D2540EF-6031-4564-B90B-30FCFA44C8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4" name="TextBox 6153">
          <a:extLst>
            <a:ext uri="{FF2B5EF4-FFF2-40B4-BE49-F238E27FC236}">
              <a16:creationId xmlns:a16="http://schemas.microsoft.com/office/drawing/2014/main" id="{BE3FA684-1ACF-4EA1-87A2-CF68045A2F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5" name="TextBox 6154">
          <a:extLst>
            <a:ext uri="{FF2B5EF4-FFF2-40B4-BE49-F238E27FC236}">
              <a16:creationId xmlns:a16="http://schemas.microsoft.com/office/drawing/2014/main" id="{A716A0F1-BA7F-4F37-8DDE-3B21E0222C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6" name="TextBox 6155">
          <a:extLst>
            <a:ext uri="{FF2B5EF4-FFF2-40B4-BE49-F238E27FC236}">
              <a16:creationId xmlns:a16="http://schemas.microsoft.com/office/drawing/2014/main" id="{FF47B6E5-0525-47CE-87EA-30A9D287B4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7" name="TextBox 6156">
          <a:extLst>
            <a:ext uri="{FF2B5EF4-FFF2-40B4-BE49-F238E27FC236}">
              <a16:creationId xmlns:a16="http://schemas.microsoft.com/office/drawing/2014/main" id="{97652BE0-2905-4358-9C00-71A1677A5E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8" name="TextBox 6157">
          <a:extLst>
            <a:ext uri="{FF2B5EF4-FFF2-40B4-BE49-F238E27FC236}">
              <a16:creationId xmlns:a16="http://schemas.microsoft.com/office/drawing/2014/main" id="{EA44B61B-D9FF-436E-BCD0-42B84C5DC0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59" name="TextBox 6158">
          <a:extLst>
            <a:ext uri="{FF2B5EF4-FFF2-40B4-BE49-F238E27FC236}">
              <a16:creationId xmlns:a16="http://schemas.microsoft.com/office/drawing/2014/main" id="{7D0E03F8-BF2E-4007-812E-8E7B51E578B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60" name="TextBox 6159">
          <a:extLst>
            <a:ext uri="{FF2B5EF4-FFF2-40B4-BE49-F238E27FC236}">
              <a16:creationId xmlns:a16="http://schemas.microsoft.com/office/drawing/2014/main" id="{3D05895E-9593-4FD3-AF10-57B1EA6FD7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6161" name="TextBox 6160">
          <a:extLst>
            <a:ext uri="{FF2B5EF4-FFF2-40B4-BE49-F238E27FC236}">
              <a16:creationId xmlns:a16="http://schemas.microsoft.com/office/drawing/2014/main" id="{9DB27E72-72EE-4FF0-8713-4D8A399D3A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2" name="TextBox 6161">
          <a:extLst>
            <a:ext uri="{FF2B5EF4-FFF2-40B4-BE49-F238E27FC236}">
              <a16:creationId xmlns:a16="http://schemas.microsoft.com/office/drawing/2014/main" id="{68DB8D44-F434-48CA-9626-58231F15DB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3" name="TextBox 6162">
          <a:extLst>
            <a:ext uri="{FF2B5EF4-FFF2-40B4-BE49-F238E27FC236}">
              <a16:creationId xmlns:a16="http://schemas.microsoft.com/office/drawing/2014/main" id="{861341B7-8052-4453-99F4-09576B6254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4" name="TextBox 6163">
          <a:extLst>
            <a:ext uri="{FF2B5EF4-FFF2-40B4-BE49-F238E27FC236}">
              <a16:creationId xmlns:a16="http://schemas.microsoft.com/office/drawing/2014/main" id="{98358718-4E2A-40A5-8BE1-27A02F6430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5" name="TextBox 6164">
          <a:extLst>
            <a:ext uri="{FF2B5EF4-FFF2-40B4-BE49-F238E27FC236}">
              <a16:creationId xmlns:a16="http://schemas.microsoft.com/office/drawing/2014/main" id="{1D104B9C-E297-4B6E-A4C5-02B5EC09C7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6" name="TextBox 6165">
          <a:extLst>
            <a:ext uri="{FF2B5EF4-FFF2-40B4-BE49-F238E27FC236}">
              <a16:creationId xmlns:a16="http://schemas.microsoft.com/office/drawing/2014/main" id="{B0DAB344-A452-481F-873C-CB5BB0FF8E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7" name="TextBox 6166">
          <a:extLst>
            <a:ext uri="{FF2B5EF4-FFF2-40B4-BE49-F238E27FC236}">
              <a16:creationId xmlns:a16="http://schemas.microsoft.com/office/drawing/2014/main" id="{86877119-519B-4152-A8EB-1F28F94E40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8" name="TextBox 6167">
          <a:extLst>
            <a:ext uri="{FF2B5EF4-FFF2-40B4-BE49-F238E27FC236}">
              <a16:creationId xmlns:a16="http://schemas.microsoft.com/office/drawing/2014/main" id="{07EC5EEE-D4F2-4FD1-ADCF-7C9C1EDD26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9" name="TextBox 6168">
          <a:extLst>
            <a:ext uri="{FF2B5EF4-FFF2-40B4-BE49-F238E27FC236}">
              <a16:creationId xmlns:a16="http://schemas.microsoft.com/office/drawing/2014/main" id="{6FE81ACD-D9B3-499D-9873-43F20EAB07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0" name="TextBox 6169">
          <a:extLst>
            <a:ext uri="{FF2B5EF4-FFF2-40B4-BE49-F238E27FC236}">
              <a16:creationId xmlns:a16="http://schemas.microsoft.com/office/drawing/2014/main" id="{6BCEBD5E-4A5E-4010-A22D-DAFA0636CC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1" name="TextBox 6170">
          <a:extLst>
            <a:ext uri="{FF2B5EF4-FFF2-40B4-BE49-F238E27FC236}">
              <a16:creationId xmlns:a16="http://schemas.microsoft.com/office/drawing/2014/main" id="{39AFFC96-0D91-40CD-A351-15DB01C280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2" name="TextBox 6171">
          <a:extLst>
            <a:ext uri="{FF2B5EF4-FFF2-40B4-BE49-F238E27FC236}">
              <a16:creationId xmlns:a16="http://schemas.microsoft.com/office/drawing/2014/main" id="{16F8299E-CD60-42C6-9837-D4EDF206BC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3" name="TextBox 6172">
          <a:extLst>
            <a:ext uri="{FF2B5EF4-FFF2-40B4-BE49-F238E27FC236}">
              <a16:creationId xmlns:a16="http://schemas.microsoft.com/office/drawing/2014/main" id="{B02C010D-7B0D-4681-8923-226F48FDD9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4" name="TextBox 6173">
          <a:extLst>
            <a:ext uri="{FF2B5EF4-FFF2-40B4-BE49-F238E27FC236}">
              <a16:creationId xmlns:a16="http://schemas.microsoft.com/office/drawing/2014/main" id="{F860028C-6C52-4C43-8FC2-F09D120F9E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5" name="TextBox 6174">
          <a:extLst>
            <a:ext uri="{FF2B5EF4-FFF2-40B4-BE49-F238E27FC236}">
              <a16:creationId xmlns:a16="http://schemas.microsoft.com/office/drawing/2014/main" id="{65ACA8B4-31EF-4678-8B59-1C7FFF098A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6" name="TextBox 6175">
          <a:extLst>
            <a:ext uri="{FF2B5EF4-FFF2-40B4-BE49-F238E27FC236}">
              <a16:creationId xmlns:a16="http://schemas.microsoft.com/office/drawing/2014/main" id="{2047C60B-0AC8-4235-A1C3-087CFF7FD6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7" name="TextBox 6176">
          <a:extLst>
            <a:ext uri="{FF2B5EF4-FFF2-40B4-BE49-F238E27FC236}">
              <a16:creationId xmlns:a16="http://schemas.microsoft.com/office/drawing/2014/main" id="{2F6B143F-C08F-4624-93CE-B6F6427932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8" name="TextBox 6177">
          <a:extLst>
            <a:ext uri="{FF2B5EF4-FFF2-40B4-BE49-F238E27FC236}">
              <a16:creationId xmlns:a16="http://schemas.microsoft.com/office/drawing/2014/main" id="{1993BA67-E83C-4C5F-98C7-4A95B3D862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9" name="TextBox 6178">
          <a:extLst>
            <a:ext uri="{FF2B5EF4-FFF2-40B4-BE49-F238E27FC236}">
              <a16:creationId xmlns:a16="http://schemas.microsoft.com/office/drawing/2014/main" id="{4675008A-F191-44AF-AB8A-0DFC52C7D8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0" name="TextBox 6179">
          <a:extLst>
            <a:ext uri="{FF2B5EF4-FFF2-40B4-BE49-F238E27FC236}">
              <a16:creationId xmlns:a16="http://schemas.microsoft.com/office/drawing/2014/main" id="{3415665C-39C2-4C0C-8E9B-3C7ACDE844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1" name="TextBox 6180">
          <a:extLst>
            <a:ext uri="{FF2B5EF4-FFF2-40B4-BE49-F238E27FC236}">
              <a16:creationId xmlns:a16="http://schemas.microsoft.com/office/drawing/2014/main" id="{FF426AB2-6703-4956-941C-9E95847821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2" name="TextBox 6181">
          <a:extLst>
            <a:ext uri="{FF2B5EF4-FFF2-40B4-BE49-F238E27FC236}">
              <a16:creationId xmlns:a16="http://schemas.microsoft.com/office/drawing/2014/main" id="{71852BBD-53E2-4532-B7E0-DAEEC97C69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3" name="TextBox 6182">
          <a:extLst>
            <a:ext uri="{FF2B5EF4-FFF2-40B4-BE49-F238E27FC236}">
              <a16:creationId xmlns:a16="http://schemas.microsoft.com/office/drawing/2014/main" id="{BD867108-5D40-474D-A159-2B904D3BDA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4" name="TextBox 6183">
          <a:extLst>
            <a:ext uri="{FF2B5EF4-FFF2-40B4-BE49-F238E27FC236}">
              <a16:creationId xmlns:a16="http://schemas.microsoft.com/office/drawing/2014/main" id="{1047E8CF-FEA8-4923-B244-716B53A644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5" name="TextBox 6184">
          <a:extLst>
            <a:ext uri="{FF2B5EF4-FFF2-40B4-BE49-F238E27FC236}">
              <a16:creationId xmlns:a16="http://schemas.microsoft.com/office/drawing/2014/main" id="{601D6C78-9239-40BD-8806-05E3CB8EEC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6" name="TextBox 6185">
          <a:extLst>
            <a:ext uri="{FF2B5EF4-FFF2-40B4-BE49-F238E27FC236}">
              <a16:creationId xmlns:a16="http://schemas.microsoft.com/office/drawing/2014/main" id="{23D509FD-69FD-4F49-B5DF-4C80EAEA3B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7" name="TextBox 6186">
          <a:extLst>
            <a:ext uri="{FF2B5EF4-FFF2-40B4-BE49-F238E27FC236}">
              <a16:creationId xmlns:a16="http://schemas.microsoft.com/office/drawing/2014/main" id="{4C820392-E3C0-42B1-AC79-30BD83F1C5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8" name="TextBox 6187">
          <a:extLst>
            <a:ext uri="{FF2B5EF4-FFF2-40B4-BE49-F238E27FC236}">
              <a16:creationId xmlns:a16="http://schemas.microsoft.com/office/drawing/2014/main" id="{858BF03E-F8C6-4C59-913A-26B1D59C22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9" name="TextBox 6188">
          <a:extLst>
            <a:ext uri="{FF2B5EF4-FFF2-40B4-BE49-F238E27FC236}">
              <a16:creationId xmlns:a16="http://schemas.microsoft.com/office/drawing/2014/main" id="{0369EEB5-4256-4C1C-9A8F-59D5650968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0" name="TextBox 6189">
          <a:extLst>
            <a:ext uri="{FF2B5EF4-FFF2-40B4-BE49-F238E27FC236}">
              <a16:creationId xmlns:a16="http://schemas.microsoft.com/office/drawing/2014/main" id="{8986233A-B1D3-46C3-84B0-71176D9043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1" name="TextBox 6190">
          <a:extLst>
            <a:ext uri="{FF2B5EF4-FFF2-40B4-BE49-F238E27FC236}">
              <a16:creationId xmlns:a16="http://schemas.microsoft.com/office/drawing/2014/main" id="{F7C527A4-B630-4989-801D-6A7A58331E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2" name="TextBox 6191">
          <a:extLst>
            <a:ext uri="{FF2B5EF4-FFF2-40B4-BE49-F238E27FC236}">
              <a16:creationId xmlns:a16="http://schemas.microsoft.com/office/drawing/2014/main" id="{81CB5585-D19A-43D9-910B-83DE6407B1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3" name="TextBox 6192">
          <a:extLst>
            <a:ext uri="{FF2B5EF4-FFF2-40B4-BE49-F238E27FC236}">
              <a16:creationId xmlns:a16="http://schemas.microsoft.com/office/drawing/2014/main" id="{102C24BD-BDF0-42F6-91C8-C2F9387F3D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4" name="TextBox 6193">
          <a:extLst>
            <a:ext uri="{FF2B5EF4-FFF2-40B4-BE49-F238E27FC236}">
              <a16:creationId xmlns:a16="http://schemas.microsoft.com/office/drawing/2014/main" id="{5F6EE53C-F0DF-4BB9-9785-52A8A33809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5" name="TextBox 6194">
          <a:extLst>
            <a:ext uri="{FF2B5EF4-FFF2-40B4-BE49-F238E27FC236}">
              <a16:creationId xmlns:a16="http://schemas.microsoft.com/office/drawing/2014/main" id="{0AAD4A2E-AAF2-4540-B8F7-3EF91893AC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6" name="TextBox 6195">
          <a:extLst>
            <a:ext uri="{FF2B5EF4-FFF2-40B4-BE49-F238E27FC236}">
              <a16:creationId xmlns:a16="http://schemas.microsoft.com/office/drawing/2014/main" id="{7F00D08A-8C16-414B-99A9-8B0D7B2E9A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7" name="TextBox 6196">
          <a:extLst>
            <a:ext uri="{FF2B5EF4-FFF2-40B4-BE49-F238E27FC236}">
              <a16:creationId xmlns:a16="http://schemas.microsoft.com/office/drawing/2014/main" id="{3A72E8D2-4744-4093-8732-DAD02C3376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8" name="TextBox 6197">
          <a:extLst>
            <a:ext uri="{FF2B5EF4-FFF2-40B4-BE49-F238E27FC236}">
              <a16:creationId xmlns:a16="http://schemas.microsoft.com/office/drawing/2014/main" id="{0009E400-32D1-48F4-83CC-3A90431B42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9" name="TextBox 6198">
          <a:extLst>
            <a:ext uri="{FF2B5EF4-FFF2-40B4-BE49-F238E27FC236}">
              <a16:creationId xmlns:a16="http://schemas.microsoft.com/office/drawing/2014/main" id="{E388E689-5B07-439C-AB8A-AD117EF580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0" name="TextBox 6199">
          <a:extLst>
            <a:ext uri="{FF2B5EF4-FFF2-40B4-BE49-F238E27FC236}">
              <a16:creationId xmlns:a16="http://schemas.microsoft.com/office/drawing/2014/main" id="{9C0069DE-364A-40E4-8315-5D300F4AE7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1" name="TextBox 6200">
          <a:extLst>
            <a:ext uri="{FF2B5EF4-FFF2-40B4-BE49-F238E27FC236}">
              <a16:creationId xmlns:a16="http://schemas.microsoft.com/office/drawing/2014/main" id="{5ED0106D-BDBA-4BDB-9750-021B08B0E1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2" name="TextBox 6201">
          <a:extLst>
            <a:ext uri="{FF2B5EF4-FFF2-40B4-BE49-F238E27FC236}">
              <a16:creationId xmlns:a16="http://schemas.microsoft.com/office/drawing/2014/main" id="{DE04DA7C-0427-4186-824C-952F58F919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3" name="TextBox 6202">
          <a:extLst>
            <a:ext uri="{FF2B5EF4-FFF2-40B4-BE49-F238E27FC236}">
              <a16:creationId xmlns:a16="http://schemas.microsoft.com/office/drawing/2014/main" id="{F038DC8E-C7AB-4F7B-8350-6430DCDD95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4" name="TextBox 6203">
          <a:extLst>
            <a:ext uri="{FF2B5EF4-FFF2-40B4-BE49-F238E27FC236}">
              <a16:creationId xmlns:a16="http://schemas.microsoft.com/office/drawing/2014/main" id="{92FFC7C0-53C5-441A-A177-4F06517B09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5" name="TextBox 6204">
          <a:extLst>
            <a:ext uri="{FF2B5EF4-FFF2-40B4-BE49-F238E27FC236}">
              <a16:creationId xmlns:a16="http://schemas.microsoft.com/office/drawing/2014/main" id="{3C45D84C-CEF0-45AC-9B1F-1C2999CE5F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6" name="TextBox 6205">
          <a:extLst>
            <a:ext uri="{FF2B5EF4-FFF2-40B4-BE49-F238E27FC236}">
              <a16:creationId xmlns:a16="http://schemas.microsoft.com/office/drawing/2014/main" id="{1F0792B8-A2F0-4724-8B0C-8E72964BE9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7" name="TextBox 6206">
          <a:extLst>
            <a:ext uri="{FF2B5EF4-FFF2-40B4-BE49-F238E27FC236}">
              <a16:creationId xmlns:a16="http://schemas.microsoft.com/office/drawing/2014/main" id="{2B74E4E7-38DC-4F28-8FF6-90A77070FB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8" name="TextBox 6207">
          <a:extLst>
            <a:ext uri="{FF2B5EF4-FFF2-40B4-BE49-F238E27FC236}">
              <a16:creationId xmlns:a16="http://schemas.microsoft.com/office/drawing/2014/main" id="{DA4044DB-7C76-4AC4-B4FD-C2C0E92F1F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9" name="TextBox 6208">
          <a:extLst>
            <a:ext uri="{FF2B5EF4-FFF2-40B4-BE49-F238E27FC236}">
              <a16:creationId xmlns:a16="http://schemas.microsoft.com/office/drawing/2014/main" id="{8249204B-6420-48CC-B3B7-DF489C09CC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0" name="TextBox 6209">
          <a:extLst>
            <a:ext uri="{FF2B5EF4-FFF2-40B4-BE49-F238E27FC236}">
              <a16:creationId xmlns:a16="http://schemas.microsoft.com/office/drawing/2014/main" id="{65CC4B86-C616-40CE-AC2A-D2A61532B3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1" name="TextBox 6210">
          <a:extLst>
            <a:ext uri="{FF2B5EF4-FFF2-40B4-BE49-F238E27FC236}">
              <a16:creationId xmlns:a16="http://schemas.microsoft.com/office/drawing/2014/main" id="{778E8839-41B0-45F1-BCA1-E1105C1FB2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2" name="TextBox 6211">
          <a:extLst>
            <a:ext uri="{FF2B5EF4-FFF2-40B4-BE49-F238E27FC236}">
              <a16:creationId xmlns:a16="http://schemas.microsoft.com/office/drawing/2014/main" id="{DDFB6691-4763-4FA8-948D-33AFBE7AD6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3" name="TextBox 6212">
          <a:extLst>
            <a:ext uri="{FF2B5EF4-FFF2-40B4-BE49-F238E27FC236}">
              <a16:creationId xmlns:a16="http://schemas.microsoft.com/office/drawing/2014/main" id="{3F3F6654-989E-4FB2-BE26-6E333E7BB7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4" name="TextBox 6213">
          <a:extLst>
            <a:ext uri="{FF2B5EF4-FFF2-40B4-BE49-F238E27FC236}">
              <a16:creationId xmlns:a16="http://schemas.microsoft.com/office/drawing/2014/main" id="{1425AA25-3A92-426C-83C0-A9D5BA2758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5" name="TextBox 6214">
          <a:extLst>
            <a:ext uri="{FF2B5EF4-FFF2-40B4-BE49-F238E27FC236}">
              <a16:creationId xmlns:a16="http://schemas.microsoft.com/office/drawing/2014/main" id="{5FC12EFB-E6A0-494D-A605-F336F18F24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6" name="TextBox 6215">
          <a:extLst>
            <a:ext uri="{FF2B5EF4-FFF2-40B4-BE49-F238E27FC236}">
              <a16:creationId xmlns:a16="http://schemas.microsoft.com/office/drawing/2014/main" id="{5D2E2A29-FFDB-4E82-AC98-5FB9DF016E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7" name="TextBox 6216">
          <a:extLst>
            <a:ext uri="{FF2B5EF4-FFF2-40B4-BE49-F238E27FC236}">
              <a16:creationId xmlns:a16="http://schemas.microsoft.com/office/drawing/2014/main" id="{B9CFF7D8-FAC8-4251-9937-FE27E3582A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8" name="TextBox 6217">
          <a:extLst>
            <a:ext uri="{FF2B5EF4-FFF2-40B4-BE49-F238E27FC236}">
              <a16:creationId xmlns:a16="http://schemas.microsoft.com/office/drawing/2014/main" id="{E12FEA85-C0C4-4DE0-BCB1-906B96D19B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9" name="TextBox 6218">
          <a:extLst>
            <a:ext uri="{FF2B5EF4-FFF2-40B4-BE49-F238E27FC236}">
              <a16:creationId xmlns:a16="http://schemas.microsoft.com/office/drawing/2014/main" id="{385F8A5B-D384-47E4-AF9A-A21B04CB2B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0" name="TextBox 6219">
          <a:extLst>
            <a:ext uri="{FF2B5EF4-FFF2-40B4-BE49-F238E27FC236}">
              <a16:creationId xmlns:a16="http://schemas.microsoft.com/office/drawing/2014/main" id="{309A972A-3E70-4914-9E4C-FEDB6779D6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1" name="TextBox 6220">
          <a:extLst>
            <a:ext uri="{FF2B5EF4-FFF2-40B4-BE49-F238E27FC236}">
              <a16:creationId xmlns:a16="http://schemas.microsoft.com/office/drawing/2014/main" id="{74C663B4-524D-4C06-9272-3C64EB741D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2" name="TextBox 6221">
          <a:extLst>
            <a:ext uri="{FF2B5EF4-FFF2-40B4-BE49-F238E27FC236}">
              <a16:creationId xmlns:a16="http://schemas.microsoft.com/office/drawing/2014/main" id="{A91CB94F-6B28-4922-B06D-0F42003426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3" name="TextBox 6222">
          <a:extLst>
            <a:ext uri="{FF2B5EF4-FFF2-40B4-BE49-F238E27FC236}">
              <a16:creationId xmlns:a16="http://schemas.microsoft.com/office/drawing/2014/main" id="{52B34969-A18E-48C8-AD16-8FE8203CDF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4" name="TextBox 6223">
          <a:extLst>
            <a:ext uri="{FF2B5EF4-FFF2-40B4-BE49-F238E27FC236}">
              <a16:creationId xmlns:a16="http://schemas.microsoft.com/office/drawing/2014/main" id="{4F4D696D-BA11-4784-B3D5-FC57CBB818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5" name="TextBox 6224">
          <a:extLst>
            <a:ext uri="{FF2B5EF4-FFF2-40B4-BE49-F238E27FC236}">
              <a16:creationId xmlns:a16="http://schemas.microsoft.com/office/drawing/2014/main" id="{7D18A45C-7FC0-482A-89E8-71828FBD77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6" name="TextBox 6225">
          <a:extLst>
            <a:ext uri="{FF2B5EF4-FFF2-40B4-BE49-F238E27FC236}">
              <a16:creationId xmlns:a16="http://schemas.microsoft.com/office/drawing/2014/main" id="{50CFE7FD-70D3-4743-B0C3-18C445A1F0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7" name="TextBox 6226">
          <a:extLst>
            <a:ext uri="{FF2B5EF4-FFF2-40B4-BE49-F238E27FC236}">
              <a16:creationId xmlns:a16="http://schemas.microsoft.com/office/drawing/2014/main" id="{3E512CCD-FE54-441E-968F-2870D4FF1A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8" name="TextBox 6227">
          <a:extLst>
            <a:ext uri="{FF2B5EF4-FFF2-40B4-BE49-F238E27FC236}">
              <a16:creationId xmlns:a16="http://schemas.microsoft.com/office/drawing/2014/main" id="{B917411D-0A38-49FF-9558-B96E657DD5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9" name="TextBox 6228">
          <a:extLst>
            <a:ext uri="{FF2B5EF4-FFF2-40B4-BE49-F238E27FC236}">
              <a16:creationId xmlns:a16="http://schemas.microsoft.com/office/drawing/2014/main" id="{CAC09591-80CF-4082-A73C-48B82797BF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0" name="TextBox 6229">
          <a:extLst>
            <a:ext uri="{FF2B5EF4-FFF2-40B4-BE49-F238E27FC236}">
              <a16:creationId xmlns:a16="http://schemas.microsoft.com/office/drawing/2014/main" id="{985656A0-E3D8-44F7-A3F0-3A76C3A38E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1" name="TextBox 6230">
          <a:extLst>
            <a:ext uri="{FF2B5EF4-FFF2-40B4-BE49-F238E27FC236}">
              <a16:creationId xmlns:a16="http://schemas.microsoft.com/office/drawing/2014/main" id="{64EEADBB-4720-4812-AAB2-24B1D054B8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2" name="TextBox 6231">
          <a:extLst>
            <a:ext uri="{FF2B5EF4-FFF2-40B4-BE49-F238E27FC236}">
              <a16:creationId xmlns:a16="http://schemas.microsoft.com/office/drawing/2014/main" id="{F0F2ECF9-2044-4A3B-80EC-B607521795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3" name="TextBox 6232">
          <a:extLst>
            <a:ext uri="{FF2B5EF4-FFF2-40B4-BE49-F238E27FC236}">
              <a16:creationId xmlns:a16="http://schemas.microsoft.com/office/drawing/2014/main" id="{60CA378B-0D35-4EBF-8FE3-0F0AA8746A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4" name="TextBox 6233">
          <a:extLst>
            <a:ext uri="{FF2B5EF4-FFF2-40B4-BE49-F238E27FC236}">
              <a16:creationId xmlns:a16="http://schemas.microsoft.com/office/drawing/2014/main" id="{4EB9DACE-47FA-4AC0-852B-6F76CBE84C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5" name="TextBox 6234">
          <a:extLst>
            <a:ext uri="{FF2B5EF4-FFF2-40B4-BE49-F238E27FC236}">
              <a16:creationId xmlns:a16="http://schemas.microsoft.com/office/drawing/2014/main" id="{445E09E3-3466-4F37-9D28-BCB8E0FC02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6" name="TextBox 6235">
          <a:extLst>
            <a:ext uri="{FF2B5EF4-FFF2-40B4-BE49-F238E27FC236}">
              <a16:creationId xmlns:a16="http://schemas.microsoft.com/office/drawing/2014/main" id="{177AEA35-3028-4FB1-A672-CDEED80CC0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7" name="TextBox 6236">
          <a:extLst>
            <a:ext uri="{FF2B5EF4-FFF2-40B4-BE49-F238E27FC236}">
              <a16:creationId xmlns:a16="http://schemas.microsoft.com/office/drawing/2014/main" id="{8754190B-E267-4694-96E9-A0C1B8E6F0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8" name="TextBox 6237">
          <a:extLst>
            <a:ext uri="{FF2B5EF4-FFF2-40B4-BE49-F238E27FC236}">
              <a16:creationId xmlns:a16="http://schemas.microsoft.com/office/drawing/2014/main" id="{90E70884-84DC-47C8-8209-064F335DBE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9" name="TextBox 6238">
          <a:extLst>
            <a:ext uri="{FF2B5EF4-FFF2-40B4-BE49-F238E27FC236}">
              <a16:creationId xmlns:a16="http://schemas.microsoft.com/office/drawing/2014/main" id="{2EF74490-C1E7-4C2D-9E64-129A9003A2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0" name="TextBox 6239">
          <a:extLst>
            <a:ext uri="{FF2B5EF4-FFF2-40B4-BE49-F238E27FC236}">
              <a16:creationId xmlns:a16="http://schemas.microsoft.com/office/drawing/2014/main" id="{43D78FBB-3A3B-4D38-90DB-0C8F97581B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1" name="TextBox 6240">
          <a:extLst>
            <a:ext uri="{FF2B5EF4-FFF2-40B4-BE49-F238E27FC236}">
              <a16:creationId xmlns:a16="http://schemas.microsoft.com/office/drawing/2014/main" id="{EDB04F02-757F-4F7F-AFD5-25104BB8A0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2" name="TextBox 6241">
          <a:extLst>
            <a:ext uri="{FF2B5EF4-FFF2-40B4-BE49-F238E27FC236}">
              <a16:creationId xmlns:a16="http://schemas.microsoft.com/office/drawing/2014/main" id="{F1040755-E87A-4DB3-BE7B-9D21E346F1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3" name="TextBox 6242">
          <a:extLst>
            <a:ext uri="{FF2B5EF4-FFF2-40B4-BE49-F238E27FC236}">
              <a16:creationId xmlns:a16="http://schemas.microsoft.com/office/drawing/2014/main" id="{A70EC510-DC77-47A8-8121-20A1C09523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4" name="TextBox 6243">
          <a:extLst>
            <a:ext uri="{FF2B5EF4-FFF2-40B4-BE49-F238E27FC236}">
              <a16:creationId xmlns:a16="http://schemas.microsoft.com/office/drawing/2014/main" id="{08DF18C5-CCFF-418D-AE1F-BF577CE59D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5" name="TextBox 6244">
          <a:extLst>
            <a:ext uri="{FF2B5EF4-FFF2-40B4-BE49-F238E27FC236}">
              <a16:creationId xmlns:a16="http://schemas.microsoft.com/office/drawing/2014/main" id="{4F26673B-D1FD-4481-A1A8-41F24F5382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6" name="TextBox 6245">
          <a:extLst>
            <a:ext uri="{FF2B5EF4-FFF2-40B4-BE49-F238E27FC236}">
              <a16:creationId xmlns:a16="http://schemas.microsoft.com/office/drawing/2014/main" id="{34578D98-71AC-4BCA-B117-BB07F4EE20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7" name="TextBox 6246">
          <a:extLst>
            <a:ext uri="{FF2B5EF4-FFF2-40B4-BE49-F238E27FC236}">
              <a16:creationId xmlns:a16="http://schemas.microsoft.com/office/drawing/2014/main" id="{5A90ACED-6DF1-4637-971C-DFE98EC59D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8" name="TextBox 6247">
          <a:extLst>
            <a:ext uri="{FF2B5EF4-FFF2-40B4-BE49-F238E27FC236}">
              <a16:creationId xmlns:a16="http://schemas.microsoft.com/office/drawing/2014/main" id="{ED7C3749-D776-4BDE-8CE4-4A773FFB79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9" name="TextBox 6248">
          <a:extLst>
            <a:ext uri="{FF2B5EF4-FFF2-40B4-BE49-F238E27FC236}">
              <a16:creationId xmlns:a16="http://schemas.microsoft.com/office/drawing/2014/main" id="{2C61E7D3-7B0D-4CF5-9A1D-E8952CB009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0" name="TextBox 6249">
          <a:extLst>
            <a:ext uri="{FF2B5EF4-FFF2-40B4-BE49-F238E27FC236}">
              <a16:creationId xmlns:a16="http://schemas.microsoft.com/office/drawing/2014/main" id="{5C75DBED-24FD-4262-B2F9-A12940DBC8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1" name="TextBox 6250">
          <a:extLst>
            <a:ext uri="{FF2B5EF4-FFF2-40B4-BE49-F238E27FC236}">
              <a16:creationId xmlns:a16="http://schemas.microsoft.com/office/drawing/2014/main" id="{8055683F-1772-41A5-8FA5-9869616E0D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2" name="TextBox 6251">
          <a:extLst>
            <a:ext uri="{FF2B5EF4-FFF2-40B4-BE49-F238E27FC236}">
              <a16:creationId xmlns:a16="http://schemas.microsoft.com/office/drawing/2014/main" id="{79B7BA46-1ACB-42E3-9B76-3BF944B3CC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3" name="TextBox 6252">
          <a:extLst>
            <a:ext uri="{FF2B5EF4-FFF2-40B4-BE49-F238E27FC236}">
              <a16:creationId xmlns:a16="http://schemas.microsoft.com/office/drawing/2014/main" id="{4F1FA0DD-7BE9-440A-BC4C-E0F38CE5AC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4" name="TextBox 6253">
          <a:extLst>
            <a:ext uri="{FF2B5EF4-FFF2-40B4-BE49-F238E27FC236}">
              <a16:creationId xmlns:a16="http://schemas.microsoft.com/office/drawing/2014/main" id="{B7AC7008-00CC-47B3-820E-EC77BBA3BA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5" name="TextBox 6254">
          <a:extLst>
            <a:ext uri="{FF2B5EF4-FFF2-40B4-BE49-F238E27FC236}">
              <a16:creationId xmlns:a16="http://schemas.microsoft.com/office/drawing/2014/main" id="{0B6BE01F-86CC-48D4-8FC2-23FEE90CB3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6" name="TextBox 6255">
          <a:extLst>
            <a:ext uri="{FF2B5EF4-FFF2-40B4-BE49-F238E27FC236}">
              <a16:creationId xmlns:a16="http://schemas.microsoft.com/office/drawing/2014/main" id="{71CF5FFF-AAB9-4FF3-8164-4E36659A65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7" name="TextBox 6256">
          <a:extLst>
            <a:ext uri="{FF2B5EF4-FFF2-40B4-BE49-F238E27FC236}">
              <a16:creationId xmlns:a16="http://schemas.microsoft.com/office/drawing/2014/main" id="{C91DD79E-ABEF-4DF6-9498-0986E9E064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8" name="TextBox 6257">
          <a:extLst>
            <a:ext uri="{FF2B5EF4-FFF2-40B4-BE49-F238E27FC236}">
              <a16:creationId xmlns:a16="http://schemas.microsoft.com/office/drawing/2014/main" id="{5CB01B91-3A01-42CB-8D25-7305406DE2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9" name="TextBox 6258">
          <a:extLst>
            <a:ext uri="{FF2B5EF4-FFF2-40B4-BE49-F238E27FC236}">
              <a16:creationId xmlns:a16="http://schemas.microsoft.com/office/drawing/2014/main" id="{85E2D875-EE55-4C34-AE87-D9F056DE13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0" name="TextBox 6259">
          <a:extLst>
            <a:ext uri="{FF2B5EF4-FFF2-40B4-BE49-F238E27FC236}">
              <a16:creationId xmlns:a16="http://schemas.microsoft.com/office/drawing/2014/main" id="{80327765-2227-4C67-AE26-428FE644B9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1" name="TextBox 6260">
          <a:extLst>
            <a:ext uri="{FF2B5EF4-FFF2-40B4-BE49-F238E27FC236}">
              <a16:creationId xmlns:a16="http://schemas.microsoft.com/office/drawing/2014/main" id="{ADCF7D46-FA35-424A-A7DC-CC6404C948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2" name="TextBox 6261">
          <a:extLst>
            <a:ext uri="{FF2B5EF4-FFF2-40B4-BE49-F238E27FC236}">
              <a16:creationId xmlns:a16="http://schemas.microsoft.com/office/drawing/2014/main" id="{9942F221-78DF-4D41-A539-3B1BF50891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3" name="TextBox 6262">
          <a:extLst>
            <a:ext uri="{FF2B5EF4-FFF2-40B4-BE49-F238E27FC236}">
              <a16:creationId xmlns:a16="http://schemas.microsoft.com/office/drawing/2014/main" id="{6C0C50F6-2240-4C8A-A252-1692442F8F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4" name="TextBox 6263">
          <a:extLst>
            <a:ext uri="{FF2B5EF4-FFF2-40B4-BE49-F238E27FC236}">
              <a16:creationId xmlns:a16="http://schemas.microsoft.com/office/drawing/2014/main" id="{32E8F196-478B-43D1-AE26-3A2F202E19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5" name="TextBox 6264">
          <a:extLst>
            <a:ext uri="{FF2B5EF4-FFF2-40B4-BE49-F238E27FC236}">
              <a16:creationId xmlns:a16="http://schemas.microsoft.com/office/drawing/2014/main" id="{C439F1FB-B619-4A4C-A3C5-654600B74E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6" name="TextBox 6265">
          <a:extLst>
            <a:ext uri="{FF2B5EF4-FFF2-40B4-BE49-F238E27FC236}">
              <a16:creationId xmlns:a16="http://schemas.microsoft.com/office/drawing/2014/main" id="{2DD79AA0-A6D3-45BA-B95A-6FCF448BBE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7" name="TextBox 6266">
          <a:extLst>
            <a:ext uri="{FF2B5EF4-FFF2-40B4-BE49-F238E27FC236}">
              <a16:creationId xmlns:a16="http://schemas.microsoft.com/office/drawing/2014/main" id="{E83C00B2-9DA9-44A5-A4CB-41FA30F1C7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8" name="TextBox 6267">
          <a:extLst>
            <a:ext uri="{FF2B5EF4-FFF2-40B4-BE49-F238E27FC236}">
              <a16:creationId xmlns:a16="http://schemas.microsoft.com/office/drawing/2014/main" id="{B6161190-F89A-4D7A-A4DF-61E7CF2B3A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9" name="TextBox 6268">
          <a:extLst>
            <a:ext uri="{FF2B5EF4-FFF2-40B4-BE49-F238E27FC236}">
              <a16:creationId xmlns:a16="http://schemas.microsoft.com/office/drawing/2014/main" id="{0383A271-BB3C-4946-A2F6-3FF0EC7FB5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0" name="TextBox 6269">
          <a:extLst>
            <a:ext uri="{FF2B5EF4-FFF2-40B4-BE49-F238E27FC236}">
              <a16:creationId xmlns:a16="http://schemas.microsoft.com/office/drawing/2014/main" id="{7EA5799F-D043-4A12-98E1-2D544F9805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1" name="TextBox 6270">
          <a:extLst>
            <a:ext uri="{FF2B5EF4-FFF2-40B4-BE49-F238E27FC236}">
              <a16:creationId xmlns:a16="http://schemas.microsoft.com/office/drawing/2014/main" id="{59C54D54-387F-4F9E-8619-15CE9FBE96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2" name="TextBox 6271">
          <a:extLst>
            <a:ext uri="{FF2B5EF4-FFF2-40B4-BE49-F238E27FC236}">
              <a16:creationId xmlns:a16="http://schemas.microsoft.com/office/drawing/2014/main" id="{8A578A7C-9061-48DC-91A3-36CA9478DA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3" name="TextBox 6272">
          <a:extLst>
            <a:ext uri="{FF2B5EF4-FFF2-40B4-BE49-F238E27FC236}">
              <a16:creationId xmlns:a16="http://schemas.microsoft.com/office/drawing/2014/main" id="{FBB32EEE-F048-4D20-80BC-1841745392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4" name="TextBox 6273">
          <a:extLst>
            <a:ext uri="{FF2B5EF4-FFF2-40B4-BE49-F238E27FC236}">
              <a16:creationId xmlns:a16="http://schemas.microsoft.com/office/drawing/2014/main" id="{89905862-2A96-4D59-95EE-158A5E4FBD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5" name="TextBox 6274">
          <a:extLst>
            <a:ext uri="{FF2B5EF4-FFF2-40B4-BE49-F238E27FC236}">
              <a16:creationId xmlns:a16="http://schemas.microsoft.com/office/drawing/2014/main" id="{43FAE7BC-707F-4018-AA55-1A0562979A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6" name="TextBox 6275">
          <a:extLst>
            <a:ext uri="{FF2B5EF4-FFF2-40B4-BE49-F238E27FC236}">
              <a16:creationId xmlns:a16="http://schemas.microsoft.com/office/drawing/2014/main" id="{BFF82474-F747-4B79-B0BB-8365CF13F9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7" name="TextBox 6276">
          <a:extLst>
            <a:ext uri="{FF2B5EF4-FFF2-40B4-BE49-F238E27FC236}">
              <a16:creationId xmlns:a16="http://schemas.microsoft.com/office/drawing/2014/main" id="{33F0937F-7248-408A-ABBA-45DEE1DB4B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8" name="TextBox 6277">
          <a:extLst>
            <a:ext uri="{FF2B5EF4-FFF2-40B4-BE49-F238E27FC236}">
              <a16:creationId xmlns:a16="http://schemas.microsoft.com/office/drawing/2014/main" id="{F58D685C-9AFB-45ED-A98C-326E209199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9" name="TextBox 6278">
          <a:extLst>
            <a:ext uri="{FF2B5EF4-FFF2-40B4-BE49-F238E27FC236}">
              <a16:creationId xmlns:a16="http://schemas.microsoft.com/office/drawing/2014/main" id="{B44B1636-C040-4574-9DBF-CEEB40529F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0" name="TextBox 6279">
          <a:extLst>
            <a:ext uri="{FF2B5EF4-FFF2-40B4-BE49-F238E27FC236}">
              <a16:creationId xmlns:a16="http://schemas.microsoft.com/office/drawing/2014/main" id="{4BB655D8-F262-4D17-9886-BF226231D9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1" name="TextBox 6280">
          <a:extLst>
            <a:ext uri="{FF2B5EF4-FFF2-40B4-BE49-F238E27FC236}">
              <a16:creationId xmlns:a16="http://schemas.microsoft.com/office/drawing/2014/main" id="{9E510508-8DDE-42C5-86FC-93C3BBDCAB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2" name="TextBox 6281">
          <a:extLst>
            <a:ext uri="{FF2B5EF4-FFF2-40B4-BE49-F238E27FC236}">
              <a16:creationId xmlns:a16="http://schemas.microsoft.com/office/drawing/2014/main" id="{3231E409-2FA6-4F21-9A03-AEB80BBF73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3" name="TextBox 6282">
          <a:extLst>
            <a:ext uri="{FF2B5EF4-FFF2-40B4-BE49-F238E27FC236}">
              <a16:creationId xmlns:a16="http://schemas.microsoft.com/office/drawing/2014/main" id="{98572822-2F3A-4CF4-8EF2-803B479E2E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4" name="TextBox 6283">
          <a:extLst>
            <a:ext uri="{FF2B5EF4-FFF2-40B4-BE49-F238E27FC236}">
              <a16:creationId xmlns:a16="http://schemas.microsoft.com/office/drawing/2014/main" id="{3782A25A-5698-47D6-9A5E-83A740755E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5" name="TextBox 6284">
          <a:extLst>
            <a:ext uri="{FF2B5EF4-FFF2-40B4-BE49-F238E27FC236}">
              <a16:creationId xmlns:a16="http://schemas.microsoft.com/office/drawing/2014/main" id="{FF4003E4-1170-413E-9574-47ED3F1980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6" name="TextBox 6285">
          <a:extLst>
            <a:ext uri="{FF2B5EF4-FFF2-40B4-BE49-F238E27FC236}">
              <a16:creationId xmlns:a16="http://schemas.microsoft.com/office/drawing/2014/main" id="{758C6C5C-EC1A-4935-8B01-84844434B6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7" name="TextBox 6286">
          <a:extLst>
            <a:ext uri="{FF2B5EF4-FFF2-40B4-BE49-F238E27FC236}">
              <a16:creationId xmlns:a16="http://schemas.microsoft.com/office/drawing/2014/main" id="{0A488ABB-B849-4727-93A5-21371B41AF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8" name="TextBox 6287">
          <a:extLst>
            <a:ext uri="{FF2B5EF4-FFF2-40B4-BE49-F238E27FC236}">
              <a16:creationId xmlns:a16="http://schemas.microsoft.com/office/drawing/2014/main" id="{CC799A96-12B4-425F-A5C3-5A95F4F6C9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9" name="TextBox 6288">
          <a:extLst>
            <a:ext uri="{FF2B5EF4-FFF2-40B4-BE49-F238E27FC236}">
              <a16:creationId xmlns:a16="http://schemas.microsoft.com/office/drawing/2014/main" id="{7DEE02F3-635E-4AF9-A955-4BA53A2C70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0" name="TextBox 6289">
          <a:extLst>
            <a:ext uri="{FF2B5EF4-FFF2-40B4-BE49-F238E27FC236}">
              <a16:creationId xmlns:a16="http://schemas.microsoft.com/office/drawing/2014/main" id="{2D2E951B-7031-47E1-A775-72B0337E7A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1" name="TextBox 6290">
          <a:extLst>
            <a:ext uri="{FF2B5EF4-FFF2-40B4-BE49-F238E27FC236}">
              <a16:creationId xmlns:a16="http://schemas.microsoft.com/office/drawing/2014/main" id="{E2E7AC7E-BA06-43B5-B282-5DBC98C9E9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2" name="TextBox 6291">
          <a:extLst>
            <a:ext uri="{FF2B5EF4-FFF2-40B4-BE49-F238E27FC236}">
              <a16:creationId xmlns:a16="http://schemas.microsoft.com/office/drawing/2014/main" id="{D9CB2566-66D9-4CC0-AF92-792439F7BE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3" name="TextBox 6292">
          <a:extLst>
            <a:ext uri="{FF2B5EF4-FFF2-40B4-BE49-F238E27FC236}">
              <a16:creationId xmlns:a16="http://schemas.microsoft.com/office/drawing/2014/main" id="{3B4F1551-6241-49A7-8E0C-E54610528C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4" name="TextBox 6293">
          <a:extLst>
            <a:ext uri="{FF2B5EF4-FFF2-40B4-BE49-F238E27FC236}">
              <a16:creationId xmlns:a16="http://schemas.microsoft.com/office/drawing/2014/main" id="{C56ED9A5-60C1-4D1B-B6A5-DE34E2764A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5" name="TextBox 6294">
          <a:extLst>
            <a:ext uri="{FF2B5EF4-FFF2-40B4-BE49-F238E27FC236}">
              <a16:creationId xmlns:a16="http://schemas.microsoft.com/office/drawing/2014/main" id="{8C30D1B3-EEF2-48E8-8109-DEA1FA164F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6" name="TextBox 6295">
          <a:extLst>
            <a:ext uri="{FF2B5EF4-FFF2-40B4-BE49-F238E27FC236}">
              <a16:creationId xmlns:a16="http://schemas.microsoft.com/office/drawing/2014/main" id="{A6926BD8-4532-4E2D-B79B-E2F84A37D1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7" name="TextBox 6296">
          <a:extLst>
            <a:ext uri="{FF2B5EF4-FFF2-40B4-BE49-F238E27FC236}">
              <a16:creationId xmlns:a16="http://schemas.microsoft.com/office/drawing/2014/main" id="{E6DFCBFA-ADC6-4C56-AEE9-0F551BF37B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8" name="TextBox 6297">
          <a:extLst>
            <a:ext uri="{FF2B5EF4-FFF2-40B4-BE49-F238E27FC236}">
              <a16:creationId xmlns:a16="http://schemas.microsoft.com/office/drawing/2014/main" id="{40C00760-9E78-49B4-9349-545B7E24E3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9" name="TextBox 6298">
          <a:extLst>
            <a:ext uri="{FF2B5EF4-FFF2-40B4-BE49-F238E27FC236}">
              <a16:creationId xmlns:a16="http://schemas.microsoft.com/office/drawing/2014/main" id="{FFF6C557-D453-483E-8EDB-916F93DBC7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0" name="TextBox 6299">
          <a:extLst>
            <a:ext uri="{FF2B5EF4-FFF2-40B4-BE49-F238E27FC236}">
              <a16:creationId xmlns:a16="http://schemas.microsoft.com/office/drawing/2014/main" id="{2A1EC852-5984-4CB2-8571-3230C5C870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1" name="TextBox 6300">
          <a:extLst>
            <a:ext uri="{FF2B5EF4-FFF2-40B4-BE49-F238E27FC236}">
              <a16:creationId xmlns:a16="http://schemas.microsoft.com/office/drawing/2014/main" id="{B1F18924-20C9-42ED-BDBF-CBBD217CDC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2" name="TextBox 6301">
          <a:extLst>
            <a:ext uri="{FF2B5EF4-FFF2-40B4-BE49-F238E27FC236}">
              <a16:creationId xmlns:a16="http://schemas.microsoft.com/office/drawing/2014/main" id="{00FACBD3-B9D4-4B18-94B8-A281360583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3" name="TextBox 6302">
          <a:extLst>
            <a:ext uri="{FF2B5EF4-FFF2-40B4-BE49-F238E27FC236}">
              <a16:creationId xmlns:a16="http://schemas.microsoft.com/office/drawing/2014/main" id="{4B9B98C4-C878-45D0-ABA6-1739029D69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4" name="TextBox 6303">
          <a:extLst>
            <a:ext uri="{FF2B5EF4-FFF2-40B4-BE49-F238E27FC236}">
              <a16:creationId xmlns:a16="http://schemas.microsoft.com/office/drawing/2014/main" id="{F55CDA6A-EED5-4ACC-A55E-C33FC80E13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5" name="TextBox 6304">
          <a:extLst>
            <a:ext uri="{FF2B5EF4-FFF2-40B4-BE49-F238E27FC236}">
              <a16:creationId xmlns:a16="http://schemas.microsoft.com/office/drawing/2014/main" id="{ED8ECE17-1C1E-40F6-932E-B2708973B5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6" name="TextBox 6305">
          <a:extLst>
            <a:ext uri="{FF2B5EF4-FFF2-40B4-BE49-F238E27FC236}">
              <a16:creationId xmlns:a16="http://schemas.microsoft.com/office/drawing/2014/main" id="{8F90CACD-FC7F-4C9B-B7FA-E3D10B74AE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7" name="TextBox 6306">
          <a:extLst>
            <a:ext uri="{FF2B5EF4-FFF2-40B4-BE49-F238E27FC236}">
              <a16:creationId xmlns:a16="http://schemas.microsoft.com/office/drawing/2014/main" id="{1E1094EA-C680-4463-9C93-FDBC7F884A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8" name="TextBox 6307">
          <a:extLst>
            <a:ext uri="{FF2B5EF4-FFF2-40B4-BE49-F238E27FC236}">
              <a16:creationId xmlns:a16="http://schemas.microsoft.com/office/drawing/2014/main" id="{8BDE1FE2-8E8F-4819-9990-35E24C590E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9" name="TextBox 6308">
          <a:extLst>
            <a:ext uri="{FF2B5EF4-FFF2-40B4-BE49-F238E27FC236}">
              <a16:creationId xmlns:a16="http://schemas.microsoft.com/office/drawing/2014/main" id="{1A03F9A3-B96B-4830-99AB-692D329EF1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0" name="TextBox 6309">
          <a:extLst>
            <a:ext uri="{FF2B5EF4-FFF2-40B4-BE49-F238E27FC236}">
              <a16:creationId xmlns:a16="http://schemas.microsoft.com/office/drawing/2014/main" id="{70AA40EF-2464-40D1-8D2E-6CF2B4570F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1" name="TextBox 6310">
          <a:extLst>
            <a:ext uri="{FF2B5EF4-FFF2-40B4-BE49-F238E27FC236}">
              <a16:creationId xmlns:a16="http://schemas.microsoft.com/office/drawing/2014/main" id="{F24FC0A3-BE98-4621-BA7F-59DBF63D53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2" name="TextBox 6311">
          <a:extLst>
            <a:ext uri="{FF2B5EF4-FFF2-40B4-BE49-F238E27FC236}">
              <a16:creationId xmlns:a16="http://schemas.microsoft.com/office/drawing/2014/main" id="{5EC15AB6-3FA3-4104-BFF0-11F36308E0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3" name="TextBox 6312">
          <a:extLst>
            <a:ext uri="{FF2B5EF4-FFF2-40B4-BE49-F238E27FC236}">
              <a16:creationId xmlns:a16="http://schemas.microsoft.com/office/drawing/2014/main" id="{D083AFEF-6470-4B3B-8C2F-FA204CAB7C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4" name="TextBox 6313">
          <a:extLst>
            <a:ext uri="{FF2B5EF4-FFF2-40B4-BE49-F238E27FC236}">
              <a16:creationId xmlns:a16="http://schemas.microsoft.com/office/drawing/2014/main" id="{BE42738B-B097-4424-8678-A6D910AE8D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5" name="TextBox 6314">
          <a:extLst>
            <a:ext uri="{FF2B5EF4-FFF2-40B4-BE49-F238E27FC236}">
              <a16:creationId xmlns:a16="http://schemas.microsoft.com/office/drawing/2014/main" id="{387DC93F-2E46-49E8-B07E-C6EFA10D4E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6" name="TextBox 6315">
          <a:extLst>
            <a:ext uri="{FF2B5EF4-FFF2-40B4-BE49-F238E27FC236}">
              <a16:creationId xmlns:a16="http://schemas.microsoft.com/office/drawing/2014/main" id="{C08A20BD-7920-42BB-BAA6-0A5D861C84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7" name="TextBox 6316">
          <a:extLst>
            <a:ext uri="{FF2B5EF4-FFF2-40B4-BE49-F238E27FC236}">
              <a16:creationId xmlns:a16="http://schemas.microsoft.com/office/drawing/2014/main" id="{F73165A4-E401-4816-977F-F45AE70ABA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8" name="TextBox 6317">
          <a:extLst>
            <a:ext uri="{FF2B5EF4-FFF2-40B4-BE49-F238E27FC236}">
              <a16:creationId xmlns:a16="http://schemas.microsoft.com/office/drawing/2014/main" id="{134663F7-B605-47F8-9A22-9A1E28EFB3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9" name="TextBox 6318">
          <a:extLst>
            <a:ext uri="{FF2B5EF4-FFF2-40B4-BE49-F238E27FC236}">
              <a16:creationId xmlns:a16="http://schemas.microsoft.com/office/drawing/2014/main" id="{B64CD3D3-F9E3-4641-9ADD-DE1591057A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0" name="TextBox 6319">
          <a:extLst>
            <a:ext uri="{FF2B5EF4-FFF2-40B4-BE49-F238E27FC236}">
              <a16:creationId xmlns:a16="http://schemas.microsoft.com/office/drawing/2014/main" id="{02FC451C-A809-420E-B040-4A230C3CDF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1" name="TextBox 6320">
          <a:extLst>
            <a:ext uri="{FF2B5EF4-FFF2-40B4-BE49-F238E27FC236}">
              <a16:creationId xmlns:a16="http://schemas.microsoft.com/office/drawing/2014/main" id="{EE067D69-70B6-4139-82AD-FF448D933B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2" name="TextBox 6321">
          <a:extLst>
            <a:ext uri="{FF2B5EF4-FFF2-40B4-BE49-F238E27FC236}">
              <a16:creationId xmlns:a16="http://schemas.microsoft.com/office/drawing/2014/main" id="{1F2D2182-9628-4C4E-8E27-053698B36C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3" name="TextBox 6322">
          <a:extLst>
            <a:ext uri="{FF2B5EF4-FFF2-40B4-BE49-F238E27FC236}">
              <a16:creationId xmlns:a16="http://schemas.microsoft.com/office/drawing/2014/main" id="{FFE29156-B090-47E5-B87B-B24C39ABF7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4" name="TextBox 6323">
          <a:extLst>
            <a:ext uri="{FF2B5EF4-FFF2-40B4-BE49-F238E27FC236}">
              <a16:creationId xmlns:a16="http://schemas.microsoft.com/office/drawing/2014/main" id="{599D4C81-96D4-4FC9-A3AD-E8E86B70AD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5" name="TextBox 6324">
          <a:extLst>
            <a:ext uri="{FF2B5EF4-FFF2-40B4-BE49-F238E27FC236}">
              <a16:creationId xmlns:a16="http://schemas.microsoft.com/office/drawing/2014/main" id="{30E167C2-F062-455D-A00C-BF40741037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6" name="TextBox 6325">
          <a:extLst>
            <a:ext uri="{FF2B5EF4-FFF2-40B4-BE49-F238E27FC236}">
              <a16:creationId xmlns:a16="http://schemas.microsoft.com/office/drawing/2014/main" id="{96F2C5F9-1841-44FD-BC4D-DA17DFC48C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7" name="TextBox 6326">
          <a:extLst>
            <a:ext uri="{FF2B5EF4-FFF2-40B4-BE49-F238E27FC236}">
              <a16:creationId xmlns:a16="http://schemas.microsoft.com/office/drawing/2014/main" id="{EFB5E342-9230-4899-81FA-BC661F6F25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8" name="TextBox 6327">
          <a:extLst>
            <a:ext uri="{FF2B5EF4-FFF2-40B4-BE49-F238E27FC236}">
              <a16:creationId xmlns:a16="http://schemas.microsoft.com/office/drawing/2014/main" id="{9ADA2F91-7DE9-4110-804D-8A512707B6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9" name="TextBox 6328">
          <a:extLst>
            <a:ext uri="{FF2B5EF4-FFF2-40B4-BE49-F238E27FC236}">
              <a16:creationId xmlns:a16="http://schemas.microsoft.com/office/drawing/2014/main" id="{1C1C03D6-25D4-4E57-B8F7-CEC00D6C10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0" name="TextBox 6329">
          <a:extLst>
            <a:ext uri="{FF2B5EF4-FFF2-40B4-BE49-F238E27FC236}">
              <a16:creationId xmlns:a16="http://schemas.microsoft.com/office/drawing/2014/main" id="{6891E902-4B76-4751-83B8-76C10A47EE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1" name="TextBox 6330">
          <a:extLst>
            <a:ext uri="{FF2B5EF4-FFF2-40B4-BE49-F238E27FC236}">
              <a16:creationId xmlns:a16="http://schemas.microsoft.com/office/drawing/2014/main" id="{93DED7CC-4108-48AC-98B6-5A89456AFE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2" name="TextBox 6331">
          <a:extLst>
            <a:ext uri="{FF2B5EF4-FFF2-40B4-BE49-F238E27FC236}">
              <a16:creationId xmlns:a16="http://schemas.microsoft.com/office/drawing/2014/main" id="{DB6E2174-1C60-4DD4-A805-5535B5D488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3" name="TextBox 6332">
          <a:extLst>
            <a:ext uri="{FF2B5EF4-FFF2-40B4-BE49-F238E27FC236}">
              <a16:creationId xmlns:a16="http://schemas.microsoft.com/office/drawing/2014/main" id="{990F8A05-E04D-418F-8954-2151F0B33F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4" name="TextBox 6333">
          <a:extLst>
            <a:ext uri="{FF2B5EF4-FFF2-40B4-BE49-F238E27FC236}">
              <a16:creationId xmlns:a16="http://schemas.microsoft.com/office/drawing/2014/main" id="{D9649F67-1A15-4516-9155-8F65CF0226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5" name="TextBox 6334">
          <a:extLst>
            <a:ext uri="{FF2B5EF4-FFF2-40B4-BE49-F238E27FC236}">
              <a16:creationId xmlns:a16="http://schemas.microsoft.com/office/drawing/2014/main" id="{251F4218-C2FA-44EB-ADB6-7300D78D5A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6" name="TextBox 6335">
          <a:extLst>
            <a:ext uri="{FF2B5EF4-FFF2-40B4-BE49-F238E27FC236}">
              <a16:creationId xmlns:a16="http://schemas.microsoft.com/office/drawing/2014/main" id="{E9C08F78-1C0C-4824-A8D7-999962B0B8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7" name="TextBox 6336">
          <a:extLst>
            <a:ext uri="{FF2B5EF4-FFF2-40B4-BE49-F238E27FC236}">
              <a16:creationId xmlns:a16="http://schemas.microsoft.com/office/drawing/2014/main" id="{05A214FD-BAAE-4294-9D2D-74253045C2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8" name="TextBox 6337">
          <a:extLst>
            <a:ext uri="{FF2B5EF4-FFF2-40B4-BE49-F238E27FC236}">
              <a16:creationId xmlns:a16="http://schemas.microsoft.com/office/drawing/2014/main" id="{2B5A6D11-4F28-42C5-8728-D7D19BD12B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9" name="TextBox 6338">
          <a:extLst>
            <a:ext uri="{FF2B5EF4-FFF2-40B4-BE49-F238E27FC236}">
              <a16:creationId xmlns:a16="http://schemas.microsoft.com/office/drawing/2014/main" id="{7BE2B296-67AB-4E83-B8BE-EA730B1A00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0" name="TextBox 6339">
          <a:extLst>
            <a:ext uri="{FF2B5EF4-FFF2-40B4-BE49-F238E27FC236}">
              <a16:creationId xmlns:a16="http://schemas.microsoft.com/office/drawing/2014/main" id="{8B30CFAC-A805-47ED-90F1-D825B28E2E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1" name="TextBox 6340">
          <a:extLst>
            <a:ext uri="{FF2B5EF4-FFF2-40B4-BE49-F238E27FC236}">
              <a16:creationId xmlns:a16="http://schemas.microsoft.com/office/drawing/2014/main" id="{DFD108AF-2DAE-432A-89F9-8B9170936A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2" name="TextBox 6341">
          <a:extLst>
            <a:ext uri="{FF2B5EF4-FFF2-40B4-BE49-F238E27FC236}">
              <a16:creationId xmlns:a16="http://schemas.microsoft.com/office/drawing/2014/main" id="{6FE0B3D8-A501-41A5-9DAF-0C532F469D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3" name="TextBox 6342">
          <a:extLst>
            <a:ext uri="{FF2B5EF4-FFF2-40B4-BE49-F238E27FC236}">
              <a16:creationId xmlns:a16="http://schemas.microsoft.com/office/drawing/2014/main" id="{83766B59-3C8E-403F-AA81-7B4FFFE6D6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4" name="TextBox 6343">
          <a:extLst>
            <a:ext uri="{FF2B5EF4-FFF2-40B4-BE49-F238E27FC236}">
              <a16:creationId xmlns:a16="http://schemas.microsoft.com/office/drawing/2014/main" id="{2AC24D89-4DD2-4AC6-94AD-B45D15AC01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5" name="TextBox 6344">
          <a:extLst>
            <a:ext uri="{FF2B5EF4-FFF2-40B4-BE49-F238E27FC236}">
              <a16:creationId xmlns:a16="http://schemas.microsoft.com/office/drawing/2014/main" id="{89CE5256-4E2F-410B-AEB9-C3A06B6562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6" name="TextBox 6345">
          <a:extLst>
            <a:ext uri="{FF2B5EF4-FFF2-40B4-BE49-F238E27FC236}">
              <a16:creationId xmlns:a16="http://schemas.microsoft.com/office/drawing/2014/main" id="{5A24FBA2-A8A6-47E4-8165-B862EE32B3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7" name="TextBox 6346">
          <a:extLst>
            <a:ext uri="{FF2B5EF4-FFF2-40B4-BE49-F238E27FC236}">
              <a16:creationId xmlns:a16="http://schemas.microsoft.com/office/drawing/2014/main" id="{D7BCEC14-330E-40AA-8BA4-4A5DB68B73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8" name="TextBox 6347">
          <a:extLst>
            <a:ext uri="{FF2B5EF4-FFF2-40B4-BE49-F238E27FC236}">
              <a16:creationId xmlns:a16="http://schemas.microsoft.com/office/drawing/2014/main" id="{37C6C848-F9B9-4AA4-8BAF-A5E46E194D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9" name="TextBox 6348">
          <a:extLst>
            <a:ext uri="{FF2B5EF4-FFF2-40B4-BE49-F238E27FC236}">
              <a16:creationId xmlns:a16="http://schemas.microsoft.com/office/drawing/2014/main" id="{DA535E3C-CE77-4925-A191-96D99B9504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0" name="TextBox 6349">
          <a:extLst>
            <a:ext uri="{FF2B5EF4-FFF2-40B4-BE49-F238E27FC236}">
              <a16:creationId xmlns:a16="http://schemas.microsoft.com/office/drawing/2014/main" id="{193FBEDB-64C5-4260-8C9B-2F36DFBAFA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1" name="TextBox 6350">
          <a:extLst>
            <a:ext uri="{FF2B5EF4-FFF2-40B4-BE49-F238E27FC236}">
              <a16:creationId xmlns:a16="http://schemas.microsoft.com/office/drawing/2014/main" id="{662F34D2-0B1B-4F95-8296-2B4B811EE9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2" name="TextBox 6351">
          <a:extLst>
            <a:ext uri="{FF2B5EF4-FFF2-40B4-BE49-F238E27FC236}">
              <a16:creationId xmlns:a16="http://schemas.microsoft.com/office/drawing/2014/main" id="{169948F6-9D73-4153-A349-279523DF98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3" name="TextBox 6352">
          <a:extLst>
            <a:ext uri="{FF2B5EF4-FFF2-40B4-BE49-F238E27FC236}">
              <a16:creationId xmlns:a16="http://schemas.microsoft.com/office/drawing/2014/main" id="{FE61DE12-BBCA-4951-A66F-2BC9EF8528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4" name="TextBox 6353">
          <a:extLst>
            <a:ext uri="{FF2B5EF4-FFF2-40B4-BE49-F238E27FC236}">
              <a16:creationId xmlns:a16="http://schemas.microsoft.com/office/drawing/2014/main" id="{905D93AD-DD0A-4B6E-BF69-85D85349C7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5" name="TextBox 6354">
          <a:extLst>
            <a:ext uri="{FF2B5EF4-FFF2-40B4-BE49-F238E27FC236}">
              <a16:creationId xmlns:a16="http://schemas.microsoft.com/office/drawing/2014/main" id="{731D9B3C-4171-419F-A1BA-352ACBED82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6" name="TextBox 6355">
          <a:extLst>
            <a:ext uri="{FF2B5EF4-FFF2-40B4-BE49-F238E27FC236}">
              <a16:creationId xmlns:a16="http://schemas.microsoft.com/office/drawing/2014/main" id="{362A8090-E38C-46FC-B914-C0228A3AF9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7" name="TextBox 6356">
          <a:extLst>
            <a:ext uri="{FF2B5EF4-FFF2-40B4-BE49-F238E27FC236}">
              <a16:creationId xmlns:a16="http://schemas.microsoft.com/office/drawing/2014/main" id="{A57C541B-7434-4C90-A31B-7166BBB0F9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8" name="TextBox 6357">
          <a:extLst>
            <a:ext uri="{FF2B5EF4-FFF2-40B4-BE49-F238E27FC236}">
              <a16:creationId xmlns:a16="http://schemas.microsoft.com/office/drawing/2014/main" id="{3E6B2726-8D1A-46FC-8F14-0513269EF1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9" name="TextBox 6358">
          <a:extLst>
            <a:ext uri="{FF2B5EF4-FFF2-40B4-BE49-F238E27FC236}">
              <a16:creationId xmlns:a16="http://schemas.microsoft.com/office/drawing/2014/main" id="{F26D292C-8665-4FF1-B175-020C149989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0" name="TextBox 6359">
          <a:extLst>
            <a:ext uri="{FF2B5EF4-FFF2-40B4-BE49-F238E27FC236}">
              <a16:creationId xmlns:a16="http://schemas.microsoft.com/office/drawing/2014/main" id="{75116920-05CC-4F15-AB98-9B31770109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1" name="TextBox 6360">
          <a:extLst>
            <a:ext uri="{FF2B5EF4-FFF2-40B4-BE49-F238E27FC236}">
              <a16:creationId xmlns:a16="http://schemas.microsoft.com/office/drawing/2014/main" id="{9B51C2AF-0F9E-4FDF-9F48-FA593823BE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2" name="TextBox 6361">
          <a:extLst>
            <a:ext uri="{FF2B5EF4-FFF2-40B4-BE49-F238E27FC236}">
              <a16:creationId xmlns:a16="http://schemas.microsoft.com/office/drawing/2014/main" id="{5CF68759-BE6C-40A5-A5CC-4636DE38CD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3" name="TextBox 6362">
          <a:extLst>
            <a:ext uri="{FF2B5EF4-FFF2-40B4-BE49-F238E27FC236}">
              <a16:creationId xmlns:a16="http://schemas.microsoft.com/office/drawing/2014/main" id="{4AA65056-9EB0-4FCC-A948-0731C737B2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4" name="TextBox 6363">
          <a:extLst>
            <a:ext uri="{FF2B5EF4-FFF2-40B4-BE49-F238E27FC236}">
              <a16:creationId xmlns:a16="http://schemas.microsoft.com/office/drawing/2014/main" id="{7F4552E1-1243-4191-9B97-5B96291520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5" name="TextBox 6364">
          <a:extLst>
            <a:ext uri="{FF2B5EF4-FFF2-40B4-BE49-F238E27FC236}">
              <a16:creationId xmlns:a16="http://schemas.microsoft.com/office/drawing/2014/main" id="{7ACFA635-086F-418A-8F3D-4C62D0189E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6" name="TextBox 6365">
          <a:extLst>
            <a:ext uri="{FF2B5EF4-FFF2-40B4-BE49-F238E27FC236}">
              <a16:creationId xmlns:a16="http://schemas.microsoft.com/office/drawing/2014/main" id="{E388F7E2-A0D3-4D5F-B6B7-EA591CC4CC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7" name="TextBox 6366">
          <a:extLst>
            <a:ext uri="{FF2B5EF4-FFF2-40B4-BE49-F238E27FC236}">
              <a16:creationId xmlns:a16="http://schemas.microsoft.com/office/drawing/2014/main" id="{83DE4AFC-B596-4B9D-A831-81D41CB208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8" name="TextBox 6367">
          <a:extLst>
            <a:ext uri="{FF2B5EF4-FFF2-40B4-BE49-F238E27FC236}">
              <a16:creationId xmlns:a16="http://schemas.microsoft.com/office/drawing/2014/main" id="{6A94CFA2-BFCC-498C-B9B0-4E4950F8B1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9" name="TextBox 6368">
          <a:extLst>
            <a:ext uri="{FF2B5EF4-FFF2-40B4-BE49-F238E27FC236}">
              <a16:creationId xmlns:a16="http://schemas.microsoft.com/office/drawing/2014/main" id="{88888D2B-2D19-4EE4-9180-25BE8CDEE2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0" name="TextBox 6369">
          <a:extLst>
            <a:ext uri="{FF2B5EF4-FFF2-40B4-BE49-F238E27FC236}">
              <a16:creationId xmlns:a16="http://schemas.microsoft.com/office/drawing/2014/main" id="{949C05F0-FF25-4DB3-A07E-EC50E07F3F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1" name="TextBox 6370">
          <a:extLst>
            <a:ext uri="{FF2B5EF4-FFF2-40B4-BE49-F238E27FC236}">
              <a16:creationId xmlns:a16="http://schemas.microsoft.com/office/drawing/2014/main" id="{0B1106EF-274D-4203-85F1-695A7D0B2A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2" name="TextBox 6371">
          <a:extLst>
            <a:ext uri="{FF2B5EF4-FFF2-40B4-BE49-F238E27FC236}">
              <a16:creationId xmlns:a16="http://schemas.microsoft.com/office/drawing/2014/main" id="{ED66D5D0-9E9B-405C-A02C-8E1D2E4A3C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3" name="TextBox 6372">
          <a:extLst>
            <a:ext uri="{FF2B5EF4-FFF2-40B4-BE49-F238E27FC236}">
              <a16:creationId xmlns:a16="http://schemas.microsoft.com/office/drawing/2014/main" id="{417C10DA-255C-45A0-8755-021367718F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4" name="TextBox 6373">
          <a:extLst>
            <a:ext uri="{FF2B5EF4-FFF2-40B4-BE49-F238E27FC236}">
              <a16:creationId xmlns:a16="http://schemas.microsoft.com/office/drawing/2014/main" id="{15E58038-46B2-4BA3-B8FE-F93A43EB68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5" name="TextBox 6374">
          <a:extLst>
            <a:ext uri="{FF2B5EF4-FFF2-40B4-BE49-F238E27FC236}">
              <a16:creationId xmlns:a16="http://schemas.microsoft.com/office/drawing/2014/main" id="{8BC6DBF6-239E-4EC6-B746-4EA80C3397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6" name="TextBox 6375">
          <a:extLst>
            <a:ext uri="{FF2B5EF4-FFF2-40B4-BE49-F238E27FC236}">
              <a16:creationId xmlns:a16="http://schemas.microsoft.com/office/drawing/2014/main" id="{40C69F27-1193-47B1-8925-DA5967295C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7" name="TextBox 6376">
          <a:extLst>
            <a:ext uri="{FF2B5EF4-FFF2-40B4-BE49-F238E27FC236}">
              <a16:creationId xmlns:a16="http://schemas.microsoft.com/office/drawing/2014/main" id="{71A7FFFB-7C14-4C89-80B8-E646ED7FE1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8" name="TextBox 6377">
          <a:extLst>
            <a:ext uri="{FF2B5EF4-FFF2-40B4-BE49-F238E27FC236}">
              <a16:creationId xmlns:a16="http://schemas.microsoft.com/office/drawing/2014/main" id="{67EBAA24-6D08-4759-8EED-72E3DC7F27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9" name="TextBox 6378">
          <a:extLst>
            <a:ext uri="{FF2B5EF4-FFF2-40B4-BE49-F238E27FC236}">
              <a16:creationId xmlns:a16="http://schemas.microsoft.com/office/drawing/2014/main" id="{DDF634C6-4342-4580-9EFD-64C97BE641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0" name="TextBox 6379">
          <a:extLst>
            <a:ext uri="{FF2B5EF4-FFF2-40B4-BE49-F238E27FC236}">
              <a16:creationId xmlns:a16="http://schemas.microsoft.com/office/drawing/2014/main" id="{DAF1D088-525A-4540-8852-189892C9C8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1" name="TextBox 6380">
          <a:extLst>
            <a:ext uri="{FF2B5EF4-FFF2-40B4-BE49-F238E27FC236}">
              <a16:creationId xmlns:a16="http://schemas.microsoft.com/office/drawing/2014/main" id="{1D6E3E81-7D6F-4F2F-8FB9-99F453F4A8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2" name="TextBox 6381">
          <a:extLst>
            <a:ext uri="{FF2B5EF4-FFF2-40B4-BE49-F238E27FC236}">
              <a16:creationId xmlns:a16="http://schemas.microsoft.com/office/drawing/2014/main" id="{B6078943-0761-449C-A001-DBAB881352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3" name="TextBox 6382">
          <a:extLst>
            <a:ext uri="{FF2B5EF4-FFF2-40B4-BE49-F238E27FC236}">
              <a16:creationId xmlns:a16="http://schemas.microsoft.com/office/drawing/2014/main" id="{EC946B66-B482-4B5F-ABCE-B335C8FC5F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4" name="TextBox 6383">
          <a:extLst>
            <a:ext uri="{FF2B5EF4-FFF2-40B4-BE49-F238E27FC236}">
              <a16:creationId xmlns:a16="http://schemas.microsoft.com/office/drawing/2014/main" id="{C9110F7F-FB85-4E54-B85F-B5A184FF7F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5" name="TextBox 6384">
          <a:extLst>
            <a:ext uri="{FF2B5EF4-FFF2-40B4-BE49-F238E27FC236}">
              <a16:creationId xmlns:a16="http://schemas.microsoft.com/office/drawing/2014/main" id="{DBB22EDD-80CD-4AD5-8944-C9B2C1E868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6" name="TextBox 6385">
          <a:extLst>
            <a:ext uri="{FF2B5EF4-FFF2-40B4-BE49-F238E27FC236}">
              <a16:creationId xmlns:a16="http://schemas.microsoft.com/office/drawing/2014/main" id="{E2EEEF93-D40C-47C7-B0E2-474534E25B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7" name="TextBox 6386">
          <a:extLst>
            <a:ext uri="{FF2B5EF4-FFF2-40B4-BE49-F238E27FC236}">
              <a16:creationId xmlns:a16="http://schemas.microsoft.com/office/drawing/2014/main" id="{590EA910-04CD-4F72-B881-D811D309E2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8" name="TextBox 6387">
          <a:extLst>
            <a:ext uri="{FF2B5EF4-FFF2-40B4-BE49-F238E27FC236}">
              <a16:creationId xmlns:a16="http://schemas.microsoft.com/office/drawing/2014/main" id="{E8EB750B-E569-434E-9051-781D6CAC0B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9" name="TextBox 6388">
          <a:extLst>
            <a:ext uri="{FF2B5EF4-FFF2-40B4-BE49-F238E27FC236}">
              <a16:creationId xmlns:a16="http://schemas.microsoft.com/office/drawing/2014/main" id="{11530ED6-EFB3-4708-A0AE-070524FB13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0" name="TextBox 6389">
          <a:extLst>
            <a:ext uri="{FF2B5EF4-FFF2-40B4-BE49-F238E27FC236}">
              <a16:creationId xmlns:a16="http://schemas.microsoft.com/office/drawing/2014/main" id="{6DB3DD96-EDCC-4A37-94CA-405875C7F5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1" name="TextBox 6390">
          <a:extLst>
            <a:ext uri="{FF2B5EF4-FFF2-40B4-BE49-F238E27FC236}">
              <a16:creationId xmlns:a16="http://schemas.microsoft.com/office/drawing/2014/main" id="{41074A8F-21D3-4F2C-A114-0D419AD008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2" name="TextBox 6391">
          <a:extLst>
            <a:ext uri="{FF2B5EF4-FFF2-40B4-BE49-F238E27FC236}">
              <a16:creationId xmlns:a16="http://schemas.microsoft.com/office/drawing/2014/main" id="{F38AE9D1-7F29-42BF-BB1D-0879CA2A94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3" name="TextBox 6392">
          <a:extLst>
            <a:ext uri="{FF2B5EF4-FFF2-40B4-BE49-F238E27FC236}">
              <a16:creationId xmlns:a16="http://schemas.microsoft.com/office/drawing/2014/main" id="{AEDC439F-B69C-415A-9AD1-A575F9A457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4" name="TextBox 6393">
          <a:extLst>
            <a:ext uri="{FF2B5EF4-FFF2-40B4-BE49-F238E27FC236}">
              <a16:creationId xmlns:a16="http://schemas.microsoft.com/office/drawing/2014/main" id="{2288FB1C-6AC3-4260-8D7A-036E8E560C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5" name="TextBox 6394">
          <a:extLst>
            <a:ext uri="{FF2B5EF4-FFF2-40B4-BE49-F238E27FC236}">
              <a16:creationId xmlns:a16="http://schemas.microsoft.com/office/drawing/2014/main" id="{0BA75C77-10DC-4656-AB22-0DC69D606D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6" name="TextBox 6395">
          <a:extLst>
            <a:ext uri="{FF2B5EF4-FFF2-40B4-BE49-F238E27FC236}">
              <a16:creationId xmlns:a16="http://schemas.microsoft.com/office/drawing/2014/main" id="{42654B2C-107D-4258-84B9-745C74F278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7" name="TextBox 6396">
          <a:extLst>
            <a:ext uri="{FF2B5EF4-FFF2-40B4-BE49-F238E27FC236}">
              <a16:creationId xmlns:a16="http://schemas.microsoft.com/office/drawing/2014/main" id="{ACCB2468-3D4E-454D-A13B-8B43BE0EFE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8" name="TextBox 6397">
          <a:extLst>
            <a:ext uri="{FF2B5EF4-FFF2-40B4-BE49-F238E27FC236}">
              <a16:creationId xmlns:a16="http://schemas.microsoft.com/office/drawing/2014/main" id="{C637411C-62EE-4017-920A-CC97AC616D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9" name="TextBox 6398">
          <a:extLst>
            <a:ext uri="{FF2B5EF4-FFF2-40B4-BE49-F238E27FC236}">
              <a16:creationId xmlns:a16="http://schemas.microsoft.com/office/drawing/2014/main" id="{A4707F25-C9AF-4AFB-B929-54280BF937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0" name="TextBox 6399">
          <a:extLst>
            <a:ext uri="{FF2B5EF4-FFF2-40B4-BE49-F238E27FC236}">
              <a16:creationId xmlns:a16="http://schemas.microsoft.com/office/drawing/2014/main" id="{A88FBA5B-2B45-4D41-A876-6FD7B138DF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1" name="TextBox 6400">
          <a:extLst>
            <a:ext uri="{FF2B5EF4-FFF2-40B4-BE49-F238E27FC236}">
              <a16:creationId xmlns:a16="http://schemas.microsoft.com/office/drawing/2014/main" id="{EB2A40A7-9B09-44DF-B80C-5E9625F206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2" name="TextBox 6401">
          <a:extLst>
            <a:ext uri="{FF2B5EF4-FFF2-40B4-BE49-F238E27FC236}">
              <a16:creationId xmlns:a16="http://schemas.microsoft.com/office/drawing/2014/main" id="{2858DA34-1509-4B2B-B5AF-5FB96F7E6C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3" name="TextBox 6402">
          <a:extLst>
            <a:ext uri="{FF2B5EF4-FFF2-40B4-BE49-F238E27FC236}">
              <a16:creationId xmlns:a16="http://schemas.microsoft.com/office/drawing/2014/main" id="{519294BB-6615-4A5E-9A8E-777AFF093B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4" name="TextBox 6403">
          <a:extLst>
            <a:ext uri="{FF2B5EF4-FFF2-40B4-BE49-F238E27FC236}">
              <a16:creationId xmlns:a16="http://schemas.microsoft.com/office/drawing/2014/main" id="{F61E23A9-A529-44CD-A086-06F9C46A80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5" name="TextBox 6404">
          <a:extLst>
            <a:ext uri="{FF2B5EF4-FFF2-40B4-BE49-F238E27FC236}">
              <a16:creationId xmlns:a16="http://schemas.microsoft.com/office/drawing/2014/main" id="{FAA7064D-61B5-4935-BAAD-0CEDC10CD1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6" name="TextBox 6405">
          <a:extLst>
            <a:ext uri="{FF2B5EF4-FFF2-40B4-BE49-F238E27FC236}">
              <a16:creationId xmlns:a16="http://schemas.microsoft.com/office/drawing/2014/main" id="{8849CED1-C1CA-4C38-AD6C-A429C604EA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7" name="TextBox 6406">
          <a:extLst>
            <a:ext uri="{FF2B5EF4-FFF2-40B4-BE49-F238E27FC236}">
              <a16:creationId xmlns:a16="http://schemas.microsoft.com/office/drawing/2014/main" id="{703741E7-CFAB-4090-AB2A-B724B1F48F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8" name="TextBox 6407">
          <a:extLst>
            <a:ext uri="{FF2B5EF4-FFF2-40B4-BE49-F238E27FC236}">
              <a16:creationId xmlns:a16="http://schemas.microsoft.com/office/drawing/2014/main" id="{3C317EF1-A5FC-449A-A903-50076BC520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9" name="TextBox 6408">
          <a:extLst>
            <a:ext uri="{FF2B5EF4-FFF2-40B4-BE49-F238E27FC236}">
              <a16:creationId xmlns:a16="http://schemas.microsoft.com/office/drawing/2014/main" id="{9DD82C34-6261-4014-9E3F-5AB6E78458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0" name="TextBox 6409">
          <a:extLst>
            <a:ext uri="{FF2B5EF4-FFF2-40B4-BE49-F238E27FC236}">
              <a16:creationId xmlns:a16="http://schemas.microsoft.com/office/drawing/2014/main" id="{FA7A189F-7305-49F2-A2B3-AB4A3A5F37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1" name="TextBox 6410">
          <a:extLst>
            <a:ext uri="{FF2B5EF4-FFF2-40B4-BE49-F238E27FC236}">
              <a16:creationId xmlns:a16="http://schemas.microsoft.com/office/drawing/2014/main" id="{F4EF0919-C734-4972-BE2A-9CEC3911DA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2" name="TextBox 6411">
          <a:extLst>
            <a:ext uri="{FF2B5EF4-FFF2-40B4-BE49-F238E27FC236}">
              <a16:creationId xmlns:a16="http://schemas.microsoft.com/office/drawing/2014/main" id="{6CC47ADC-F6EC-4A02-8A7A-5A0FFC200E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3" name="TextBox 6412">
          <a:extLst>
            <a:ext uri="{FF2B5EF4-FFF2-40B4-BE49-F238E27FC236}">
              <a16:creationId xmlns:a16="http://schemas.microsoft.com/office/drawing/2014/main" id="{B3D95AA6-D114-460F-96C6-D3537C0F8A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4" name="TextBox 6413">
          <a:extLst>
            <a:ext uri="{FF2B5EF4-FFF2-40B4-BE49-F238E27FC236}">
              <a16:creationId xmlns:a16="http://schemas.microsoft.com/office/drawing/2014/main" id="{F637804A-1026-4899-B460-8C888BC578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5" name="TextBox 6414">
          <a:extLst>
            <a:ext uri="{FF2B5EF4-FFF2-40B4-BE49-F238E27FC236}">
              <a16:creationId xmlns:a16="http://schemas.microsoft.com/office/drawing/2014/main" id="{4A12550F-00E3-471E-847F-9ED1C99B8C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6" name="TextBox 6415">
          <a:extLst>
            <a:ext uri="{FF2B5EF4-FFF2-40B4-BE49-F238E27FC236}">
              <a16:creationId xmlns:a16="http://schemas.microsoft.com/office/drawing/2014/main" id="{A97792E6-2747-4353-8BDE-BA9C567143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7" name="TextBox 6416">
          <a:extLst>
            <a:ext uri="{FF2B5EF4-FFF2-40B4-BE49-F238E27FC236}">
              <a16:creationId xmlns:a16="http://schemas.microsoft.com/office/drawing/2014/main" id="{0A77C4EB-DF15-48E7-AF0C-0A063A4B14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8" name="TextBox 6417">
          <a:extLst>
            <a:ext uri="{FF2B5EF4-FFF2-40B4-BE49-F238E27FC236}">
              <a16:creationId xmlns:a16="http://schemas.microsoft.com/office/drawing/2014/main" id="{4C617A2C-329F-498C-A78E-40B87F577C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9" name="TextBox 6418">
          <a:extLst>
            <a:ext uri="{FF2B5EF4-FFF2-40B4-BE49-F238E27FC236}">
              <a16:creationId xmlns:a16="http://schemas.microsoft.com/office/drawing/2014/main" id="{A0038718-37CE-4102-9B20-54CB171DFC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0" name="TextBox 6419">
          <a:extLst>
            <a:ext uri="{FF2B5EF4-FFF2-40B4-BE49-F238E27FC236}">
              <a16:creationId xmlns:a16="http://schemas.microsoft.com/office/drawing/2014/main" id="{8670C343-5EA4-4EEB-98D2-3DB800EC6C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1" name="TextBox 6420">
          <a:extLst>
            <a:ext uri="{FF2B5EF4-FFF2-40B4-BE49-F238E27FC236}">
              <a16:creationId xmlns:a16="http://schemas.microsoft.com/office/drawing/2014/main" id="{EC47E848-31D1-406E-A076-EE65DC6DFF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2" name="TextBox 6421">
          <a:extLst>
            <a:ext uri="{FF2B5EF4-FFF2-40B4-BE49-F238E27FC236}">
              <a16:creationId xmlns:a16="http://schemas.microsoft.com/office/drawing/2014/main" id="{712A1EC2-2ABC-4490-AB72-DF5DC7F824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3" name="TextBox 6422">
          <a:extLst>
            <a:ext uri="{FF2B5EF4-FFF2-40B4-BE49-F238E27FC236}">
              <a16:creationId xmlns:a16="http://schemas.microsoft.com/office/drawing/2014/main" id="{A68DAE4E-ED88-41A2-B3F0-F3DF1ACC31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4" name="TextBox 6423">
          <a:extLst>
            <a:ext uri="{FF2B5EF4-FFF2-40B4-BE49-F238E27FC236}">
              <a16:creationId xmlns:a16="http://schemas.microsoft.com/office/drawing/2014/main" id="{7CE58DA1-3FE5-4030-8F98-426991390E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5" name="TextBox 6424">
          <a:extLst>
            <a:ext uri="{FF2B5EF4-FFF2-40B4-BE49-F238E27FC236}">
              <a16:creationId xmlns:a16="http://schemas.microsoft.com/office/drawing/2014/main" id="{929E35D6-5BE4-4960-AC8A-935BAEDEC4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6" name="TextBox 6425">
          <a:extLst>
            <a:ext uri="{FF2B5EF4-FFF2-40B4-BE49-F238E27FC236}">
              <a16:creationId xmlns:a16="http://schemas.microsoft.com/office/drawing/2014/main" id="{9E25FB4D-6A55-45F2-B640-DFC9D7397E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7" name="TextBox 6426">
          <a:extLst>
            <a:ext uri="{FF2B5EF4-FFF2-40B4-BE49-F238E27FC236}">
              <a16:creationId xmlns:a16="http://schemas.microsoft.com/office/drawing/2014/main" id="{204EE86E-BCB4-4A79-8E23-EB76821E7F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8" name="TextBox 6427">
          <a:extLst>
            <a:ext uri="{FF2B5EF4-FFF2-40B4-BE49-F238E27FC236}">
              <a16:creationId xmlns:a16="http://schemas.microsoft.com/office/drawing/2014/main" id="{BFCA1032-89BF-4DE1-85B7-6BF845CC61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9" name="TextBox 6428">
          <a:extLst>
            <a:ext uri="{FF2B5EF4-FFF2-40B4-BE49-F238E27FC236}">
              <a16:creationId xmlns:a16="http://schemas.microsoft.com/office/drawing/2014/main" id="{60E7FD73-7C02-407A-B8DD-4A3A800918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0" name="TextBox 6429">
          <a:extLst>
            <a:ext uri="{FF2B5EF4-FFF2-40B4-BE49-F238E27FC236}">
              <a16:creationId xmlns:a16="http://schemas.microsoft.com/office/drawing/2014/main" id="{EE964646-4A4A-4B2F-BE2C-96A4664598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1" name="TextBox 6430">
          <a:extLst>
            <a:ext uri="{FF2B5EF4-FFF2-40B4-BE49-F238E27FC236}">
              <a16:creationId xmlns:a16="http://schemas.microsoft.com/office/drawing/2014/main" id="{72FD4A91-8396-4693-8336-1B8D0DFBC4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2" name="TextBox 6431">
          <a:extLst>
            <a:ext uri="{FF2B5EF4-FFF2-40B4-BE49-F238E27FC236}">
              <a16:creationId xmlns:a16="http://schemas.microsoft.com/office/drawing/2014/main" id="{79CE256E-B9FE-4285-8C43-1C20F88DC7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3" name="TextBox 6432">
          <a:extLst>
            <a:ext uri="{FF2B5EF4-FFF2-40B4-BE49-F238E27FC236}">
              <a16:creationId xmlns:a16="http://schemas.microsoft.com/office/drawing/2014/main" id="{F2252A00-8D8B-4ABA-8A5E-C411E224DE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4" name="TextBox 6433">
          <a:extLst>
            <a:ext uri="{FF2B5EF4-FFF2-40B4-BE49-F238E27FC236}">
              <a16:creationId xmlns:a16="http://schemas.microsoft.com/office/drawing/2014/main" id="{9F20D3B9-2742-4CF7-B82F-F5F3AEC11D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5" name="TextBox 6434">
          <a:extLst>
            <a:ext uri="{FF2B5EF4-FFF2-40B4-BE49-F238E27FC236}">
              <a16:creationId xmlns:a16="http://schemas.microsoft.com/office/drawing/2014/main" id="{3EA33BC7-C345-4902-848A-32D140999D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6" name="TextBox 6435">
          <a:extLst>
            <a:ext uri="{FF2B5EF4-FFF2-40B4-BE49-F238E27FC236}">
              <a16:creationId xmlns:a16="http://schemas.microsoft.com/office/drawing/2014/main" id="{96E74B71-CFDD-4714-98DE-8C5DB449EC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7" name="TextBox 6436">
          <a:extLst>
            <a:ext uri="{FF2B5EF4-FFF2-40B4-BE49-F238E27FC236}">
              <a16:creationId xmlns:a16="http://schemas.microsoft.com/office/drawing/2014/main" id="{AEC28CE0-41AC-4982-A13C-3B98D0FC30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8" name="TextBox 6437">
          <a:extLst>
            <a:ext uri="{FF2B5EF4-FFF2-40B4-BE49-F238E27FC236}">
              <a16:creationId xmlns:a16="http://schemas.microsoft.com/office/drawing/2014/main" id="{334E0403-EB19-4374-BAC8-A13E530F54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9" name="TextBox 6438">
          <a:extLst>
            <a:ext uri="{FF2B5EF4-FFF2-40B4-BE49-F238E27FC236}">
              <a16:creationId xmlns:a16="http://schemas.microsoft.com/office/drawing/2014/main" id="{F5AC3383-87A1-40C2-AF20-BE5F90F95E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0" name="TextBox 6439">
          <a:extLst>
            <a:ext uri="{FF2B5EF4-FFF2-40B4-BE49-F238E27FC236}">
              <a16:creationId xmlns:a16="http://schemas.microsoft.com/office/drawing/2014/main" id="{FAC5AE75-3EDD-438F-A52F-A03C26064D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1" name="TextBox 6440">
          <a:extLst>
            <a:ext uri="{FF2B5EF4-FFF2-40B4-BE49-F238E27FC236}">
              <a16:creationId xmlns:a16="http://schemas.microsoft.com/office/drawing/2014/main" id="{25C95D3A-387F-43E6-8DE9-FDFCF5C4BE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2" name="TextBox 6441">
          <a:extLst>
            <a:ext uri="{FF2B5EF4-FFF2-40B4-BE49-F238E27FC236}">
              <a16:creationId xmlns:a16="http://schemas.microsoft.com/office/drawing/2014/main" id="{4BB1714C-FE32-43B7-83AE-93BAAF8260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3" name="TextBox 6442">
          <a:extLst>
            <a:ext uri="{FF2B5EF4-FFF2-40B4-BE49-F238E27FC236}">
              <a16:creationId xmlns:a16="http://schemas.microsoft.com/office/drawing/2014/main" id="{84085DD4-107D-47A9-AB0E-256E9B8513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4" name="TextBox 6443">
          <a:extLst>
            <a:ext uri="{FF2B5EF4-FFF2-40B4-BE49-F238E27FC236}">
              <a16:creationId xmlns:a16="http://schemas.microsoft.com/office/drawing/2014/main" id="{79E9901E-CC2F-48E1-9DA8-4999FA3D9E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5" name="TextBox 6444">
          <a:extLst>
            <a:ext uri="{FF2B5EF4-FFF2-40B4-BE49-F238E27FC236}">
              <a16:creationId xmlns:a16="http://schemas.microsoft.com/office/drawing/2014/main" id="{1684DDF5-A18E-451A-97DA-C6F2AE8E2D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6" name="TextBox 6445">
          <a:extLst>
            <a:ext uri="{FF2B5EF4-FFF2-40B4-BE49-F238E27FC236}">
              <a16:creationId xmlns:a16="http://schemas.microsoft.com/office/drawing/2014/main" id="{08639ABC-52F1-41C6-B3C8-7A52938E80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7" name="TextBox 6446">
          <a:extLst>
            <a:ext uri="{FF2B5EF4-FFF2-40B4-BE49-F238E27FC236}">
              <a16:creationId xmlns:a16="http://schemas.microsoft.com/office/drawing/2014/main" id="{7C7B60DE-CB0F-4498-8610-6139117BEA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8" name="TextBox 6447">
          <a:extLst>
            <a:ext uri="{FF2B5EF4-FFF2-40B4-BE49-F238E27FC236}">
              <a16:creationId xmlns:a16="http://schemas.microsoft.com/office/drawing/2014/main" id="{809370AE-D5AE-412F-AF53-0888DC9DE8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9" name="TextBox 6448">
          <a:extLst>
            <a:ext uri="{FF2B5EF4-FFF2-40B4-BE49-F238E27FC236}">
              <a16:creationId xmlns:a16="http://schemas.microsoft.com/office/drawing/2014/main" id="{4EA40D6F-24A9-44F0-93D9-EAC04C1256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0" name="TextBox 6449">
          <a:extLst>
            <a:ext uri="{FF2B5EF4-FFF2-40B4-BE49-F238E27FC236}">
              <a16:creationId xmlns:a16="http://schemas.microsoft.com/office/drawing/2014/main" id="{9DAF9ACA-79C4-4971-8E9A-7915946061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1" name="TextBox 6450">
          <a:extLst>
            <a:ext uri="{FF2B5EF4-FFF2-40B4-BE49-F238E27FC236}">
              <a16:creationId xmlns:a16="http://schemas.microsoft.com/office/drawing/2014/main" id="{AD333E79-C3BF-4B87-9E2F-97C21CFF35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2" name="TextBox 6451">
          <a:extLst>
            <a:ext uri="{FF2B5EF4-FFF2-40B4-BE49-F238E27FC236}">
              <a16:creationId xmlns:a16="http://schemas.microsoft.com/office/drawing/2014/main" id="{5E939E5E-25E3-40C3-B867-0431737315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3" name="TextBox 6452">
          <a:extLst>
            <a:ext uri="{FF2B5EF4-FFF2-40B4-BE49-F238E27FC236}">
              <a16:creationId xmlns:a16="http://schemas.microsoft.com/office/drawing/2014/main" id="{41435E1C-9F94-43D4-8352-C7E3BE3938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4" name="TextBox 6453">
          <a:extLst>
            <a:ext uri="{FF2B5EF4-FFF2-40B4-BE49-F238E27FC236}">
              <a16:creationId xmlns:a16="http://schemas.microsoft.com/office/drawing/2014/main" id="{13F51D97-0A91-40E5-A8F0-4F52D3D0F6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5" name="TextBox 6454">
          <a:extLst>
            <a:ext uri="{FF2B5EF4-FFF2-40B4-BE49-F238E27FC236}">
              <a16:creationId xmlns:a16="http://schemas.microsoft.com/office/drawing/2014/main" id="{2E334E85-BE5D-40CB-BC56-9742043159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6" name="TextBox 6455">
          <a:extLst>
            <a:ext uri="{FF2B5EF4-FFF2-40B4-BE49-F238E27FC236}">
              <a16:creationId xmlns:a16="http://schemas.microsoft.com/office/drawing/2014/main" id="{53C93938-E1DF-49B8-B5BB-F4AF6AD731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7" name="TextBox 6456">
          <a:extLst>
            <a:ext uri="{FF2B5EF4-FFF2-40B4-BE49-F238E27FC236}">
              <a16:creationId xmlns:a16="http://schemas.microsoft.com/office/drawing/2014/main" id="{B4EC2509-9FCE-48D9-9FED-F79ADB959F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8" name="TextBox 6457">
          <a:extLst>
            <a:ext uri="{FF2B5EF4-FFF2-40B4-BE49-F238E27FC236}">
              <a16:creationId xmlns:a16="http://schemas.microsoft.com/office/drawing/2014/main" id="{C0E768EF-A558-4405-A600-98DA979335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9" name="TextBox 6458">
          <a:extLst>
            <a:ext uri="{FF2B5EF4-FFF2-40B4-BE49-F238E27FC236}">
              <a16:creationId xmlns:a16="http://schemas.microsoft.com/office/drawing/2014/main" id="{F8CE333C-8278-4775-83F1-F2C41E43A7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0" name="TextBox 6459">
          <a:extLst>
            <a:ext uri="{FF2B5EF4-FFF2-40B4-BE49-F238E27FC236}">
              <a16:creationId xmlns:a16="http://schemas.microsoft.com/office/drawing/2014/main" id="{3458BCC4-B933-4C0C-A464-5FD3F736F8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1" name="TextBox 6460">
          <a:extLst>
            <a:ext uri="{FF2B5EF4-FFF2-40B4-BE49-F238E27FC236}">
              <a16:creationId xmlns:a16="http://schemas.microsoft.com/office/drawing/2014/main" id="{E3D6C6A8-B334-43D1-8B99-879076DAD5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2" name="TextBox 6461">
          <a:extLst>
            <a:ext uri="{FF2B5EF4-FFF2-40B4-BE49-F238E27FC236}">
              <a16:creationId xmlns:a16="http://schemas.microsoft.com/office/drawing/2014/main" id="{4B988B8C-1BEF-4CB1-A518-B2E29318E2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3" name="TextBox 6462">
          <a:extLst>
            <a:ext uri="{FF2B5EF4-FFF2-40B4-BE49-F238E27FC236}">
              <a16:creationId xmlns:a16="http://schemas.microsoft.com/office/drawing/2014/main" id="{04874693-760C-451C-98E9-044384826F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4" name="TextBox 6463">
          <a:extLst>
            <a:ext uri="{FF2B5EF4-FFF2-40B4-BE49-F238E27FC236}">
              <a16:creationId xmlns:a16="http://schemas.microsoft.com/office/drawing/2014/main" id="{608836AC-D837-4AE1-B0E3-BF3B89F910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5" name="TextBox 6464">
          <a:extLst>
            <a:ext uri="{FF2B5EF4-FFF2-40B4-BE49-F238E27FC236}">
              <a16:creationId xmlns:a16="http://schemas.microsoft.com/office/drawing/2014/main" id="{AE7A1D87-7CE4-4694-9C31-0C5C04B5F2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6" name="TextBox 6465">
          <a:extLst>
            <a:ext uri="{FF2B5EF4-FFF2-40B4-BE49-F238E27FC236}">
              <a16:creationId xmlns:a16="http://schemas.microsoft.com/office/drawing/2014/main" id="{24DA8F4E-811C-4768-9EEC-4180DC97CD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7" name="TextBox 6466">
          <a:extLst>
            <a:ext uri="{FF2B5EF4-FFF2-40B4-BE49-F238E27FC236}">
              <a16:creationId xmlns:a16="http://schemas.microsoft.com/office/drawing/2014/main" id="{6E5B50CA-7F07-4D9C-8A29-CF00BCF2C2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8" name="TextBox 6467">
          <a:extLst>
            <a:ext uri="{FF2B5EF4-FFF2-40B4-BE49-F238E27FC236}">
              <a16:creationId xmlns:a16="http://schemas.microsoft.com/office/drawing/2014/main" id="{7D0EA20E-70CE-4218-837D-69BC9FB1AC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9" name="TextBox 6468">
          <a:extLst>
            <a:ext uri="{FF2B5EF4-FFF2-40B4-BE49-F238E27FC236}">
              <a16:creationId xmlns:a16="http://schemas.microsoft.com/office/drawing/2014/main" id="{6E6754DB-F452-4ECD-B837-25879F0AF1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0" name="TextBox 6469">
          <a:extLst>
            <a:ext uri="{FF2B5EF4-FFF2-40B4-BE49-F238E27FC236}">
              <a16:creationId xmlns:a16="http://schemas.microsoft.com/office/drawing/2014/main" id="{2E87AEBD-CBC8-47ED-88D5-A3C874A092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1" name="TextBox 6470">
          <a:extLst>
            <a:ext uri="{FF2B5EF4-FFF2-40B4-BE49-F238E27FC236}">
              <a16:creationId xmlns:a16="http://schemas.microsoft.com/office/drawing/2014/main" id="{D207B08B-93BB-4E2D-B703-D6DA98CBB0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2" name="TextBox 6471">
          <a:extLst>
            <a:ext uri="{FF2B5EF4-FFF2-40B4-BE49-F238E27FC236}">
              <a16:creationId xmlns:a16="http://schemas.microsoft.com/office/drawing/2014/main" id="{A96EE83C-6CCE-4EA8-AF64-3E03B4AA97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3" name="TextBox 6472">
          <a:extLst>
            <a:ext uri="{FF2B5EF4-FFF2-40B4-BE49-F238E27FC236}">
              <a16:creationId xmlns:a16="http://schemas.microsoft.com/office/drawing/2014/main" id="{33C72A69-B6E9-4CE6-8B01-80D2A9CF3F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4" name="TextBox 6473">
          <a:extLst>
            <a:ext uri="{FF2B5EF4-FFF2-40B4-BE49-F238E27FC236}">
              <a16:creationId xmlns:a16="http://schemas.microsoft.com/office/drawing/2014/main" id="{8643E69A-8562-4985-894F-F63C9D510A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5" name="TextBox 6474">
          <a:extLst>
            <a:ext uri="{FF2B5EF4-FFF2-40B4-BE49-F238E27FC236}">
              <a16:creationId xmlns:a16="http://schemas.microsoft.com/office/drawing/2014/main" id="{B56B39F2-97A0-4E40-A64B-E83A92C435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6" name="TextBox 6475">
          <a:extLst>
            <a:ext uri="{FF2B5EF4-FFF2-40B4-BE49-F238E27FC236}">
              <a16:creationId xmlns:a16="http://schemas.microsoft.com/office/drawing/2014/main" id="{FF6ED2CA-C409-4D18-A210-A6025AFF8E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7" name="TextBox 6476">
          <a:extLst>
            <a:ext uri="{FF2B5EF4-FFF2-40B4-BE49-F238E27FC236}">
              <a16:creationId xmlns:a16="http://schemas.microsoft.com/office/drawing/2014/main" id="{FFCD8982-2D4F-4A4D-BC49-4E8318A229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8" name="TextBox 6477">
          <a:extLst>
            <a:ext uri="{FF2B5EF4-FFF2-40B4-BE49-F238E27FC236}">
              <a16:creationId xmlns:a16="http://schemas.microsoft.com/office/drawing/2014/main" id="{5D806DF5-244E-465F-AD92-56E010E4D0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9" name="TextBox 6478">
          <a:extLst>
            <a:ext uri="{FF2B5EF4-FFF2-40B4-BE49-F238E27FC236}">
              <a16:creationId xmlns:a16="http://schemas.microsoft.com/office/drawing/2014/main" id="{4D6F3E2E-84B7-4128-90C2-9C32991A04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0" name="TextBox 6479">
          <a:extLst>
            <a:ext uri="{FF2B5EF4-FFF2-40B4-BE49-F238E27FC236}">
              <a16:creationId xmlns:a16="http://schemas.microsoft.com/office/drawing/2014/main" id="{0A06F0B2-A6DF-4A86-A77B-1DD21141C7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1" name="TextBox 6480">
          <a:extLst>
            <a:ext uri="{FF2B5EF4-FFF2-40B4-BE49-F238E27FC236}">
              <a16:creationId xmlns:a16="http://schemas.microsoft.com/office/drawing/2014/main" id="{BD1A6F87-FDB9-4E0B-B432-3B5B6A33E0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2" name="TextBox 6481">
          <a:extLst>
            <a:ext uri="{FF2B5EF4-FFF2-40B4-BE49-F238E27FC236}">
              <a16:creationId xmlns:a16="http://schemas.microsoft.com/office/drawing/2014/main" id="{DC4F9EF8-78B0-4924-97E3-692B94C56F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3" name="TextBox 6482">
          <a:extLst>
            <a:ext uri="{FF2B5EF4-FFF2-40B4-BE49-F238E27FC236}">
              <a16:creationId xmlns:a16="http://schemas.microsoft.com/office/drawing/2014/main" id="{F6371C5D-713B-4D08-B86F-534F48C5F9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4" name="TextBox 6483">
          <a:extLst>
            <a:ext uri="{FF2B5EF4-FFF2-40B4-BE49-F238E27FC236}">
              <a16:creationId xmlns:a16="http://schemas.microsoft.com/office/drawing/2014/main" id="{13E980B6-4D93-449A-A3FA-06D653DADC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5" name="TextBox 6484">
          <a:extLst>
            <a:ext uri="{FF2B5EF4-FFF2-40B4-BE49-F238E27FC236}">
              <a16:creationId xmlns:a16="http://schemas.microsoft.com/office/drawing/2014/main" id="{4B70AC77-275C-473C-9DDB-3115520246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6" name="TextBox 6485">
          <a:extLst>
            <a:ext uri="{FF2B5EF4-FFF2-40B4-BE49-F238E27FC236}">
              <a16:creationId xmlns:a16="http://schemas.microsoft.com/office/drawing/2014/main" id="{7B993E73-C8A7-49E9-A48C-2D05EF06B4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7" name="TextBox 6486">
          <a:extLst>
            <a:ext uri="{FF2B5EF4-FFF2-40B4-BE49-F238E27FC236}">
              <a16:creationId xmlns:a16="http://schemas.microsoft.com/office/drawing/2014/main" id="{2D04A072-6E57-4396-B5A0-01A9F00E16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8" name="TextBox 6487">
          <a:extLst>
            <a:ext uri="{FF2B5EF4-FFF2-40B4-BE49-F238E27FC236}">
              <a16:creationId xmlns:a16="http://schemas.microsoft.com/office/drawing/2014/main" id="{097366DF-38C8-4844-B14B-D15ACA865C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9" name="TextBox 6488">
          <a:extLst>
            <a:ext uri="{FF2B5EF4-FFF2-40B4-BE49-F238E27FC236}">
              <a16:creationId xmlns:a16="http://schemas.microsoft.com/office/drawing/2014/main" id="{2D7667A1-8134-4F14-AC4C-4AAEB1062D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0" name="TextBox 6489">
          <a:extLst>
            <a:ext uri="{FF2B5EF4-FFF2-40B4-BE49-F238E27FC236}">
              <a16:creationId xmlns:a16="http://schemas.microsoft.com/office/drawing/2014/main" id="{5D0757DF-E8F5-40AB-B072-E10BC0851E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1" name="TextBox 6490">
          <a:extLst>
            <a:ext uri="{FF2B5EF4-FFF2-40B4-BE49-F238E27FC236}">
              <a16:creationId xmlns:a16="http://schemas.microsoft.com/office/drawing/2014/main" id="{95480704-8604-44FE-9768-53D06A2F03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2" name="TextBox 6491">
          <a:extLst>
            <a:ext uri="{FF2B5EF4-FFF2-40B4-BE49-F238E27FC236}">
              <a16:creationId xmlns:a16="http://schemas.microsoft.com/office/drawing/2014/main" id="{A0BC205B-6A0E-46F3-AC09-1472174176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3" name="TextBox 6492">
          <a:extLst>
            <a:ext uri="{FF2B5EF4-FFF2-40B4-BE49-F238E27FC236}">
              <a16:creationId xmlns:a16="http://schemas.microsoft.com/office/drawing/2014/main" id="{6F4F0828-01CD-49CF-9FD8-AD3B996C62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4" name="TextBox 6493">
          <a:extLst>
            <a:ext uri="{FF2B5EF4-FFF2-40B4-BE49-F238E27FC236}">
              <a16:creationId xmlns:a16="http://schemas.microsoft.com/office/drawing/2014/main" id="{587A2ABA-32AE-48DC-B8D6-3D6140E930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5" name="TextBox 6494">
          <a:extLst>
            <a:ext uri="{FF2B5EF4-FFF2-40B4-BE49-F238E27FC236}">
              <a16:creationId xmlns:a16="http://schemas.microsoft.com/office/drawing/2014/main" id="{66D99022-BE92-4929-A134-BFED61DE04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6" name="TextBox 6495">
          <a:extLst>
            <a:ext uri="{FF2B5EF4-FFF2-40B4-BE49-F238E27FC236}">
              <a16:creationId xmlns:a16="http://schemas.microsoft.com/office/drawing/2014/main" id="{82B6E778-C987-485C-B1AB-6BCAF73B62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7" name="TextBox 6496">
          <a:extLst>
            <a:ext uri="{FF2B5EF4-FFF2-40B4-BE49-F238E27FC236}">
              <a16:creationId xmlns:a16="http://schemas.microsoft.com/office/drawing/2014/main" id="{4EC1B107-F4C9-4F71-A1AE-7751F6CE6B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8" name="TextBox 6497">
          <a:extLst>
            <a:ext uri="{FF2B5EF4-FFF2-40B4-BE49-F238E27FC236}">
              <a16:creationId xmlns:a16="http://schemas.microsoft.com/office/drawing/2014/main" id="{728F03C1-1CF4-44B6-9F48-965A6A1687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9" name="TextBox 6498">
          <a:extLst>
            <a:ext uri="{FF2B5EF4-FFF2-40B4-BE49-F238E27FC236}">
              <a16:creationId xmlns:a16="http://schemas.microsoft.com/office/drawing/2014/main" id="{9C781CBA-A63E-4C42-90A9-0958614AED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0" name="TextBox 6499">
          <a:extLst>
            <a:ext uri="{FF2B5EF4-FFF2-40B4-BE49-F238E27FC236}">
              <a16:creationId xmlns:a16="http://schemas.microsoft.com/office/drawing/2014/main" id="{6CF325E0-F41E-409C-946E-7E5A044CFB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1" name="TextBox 6500">
          <a:extLst>
            <a:ext uri="{FF2B5EF4-FFF2-40B4-BE49-F238E27FC236}">
              <a16:creationId xmlns:a16="http://schemas.microsoft.com/office/drawing/2014/main" id="{8B1A772A-1E3F-47C4-860D-24E8EB2147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2" name="TextBox 6501">
          <a:extLst>
            <a:ext uri="{FF2B5EF4-FFF2-40B4-BE49-F238E27FC236}">
              <a16:creationId xmlns:a16="http://schemas.microsoft.com/office/drawing/2014/main" id="{A49FAFF6-CA60-4A8A-BB29-9791012F1D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3" name="TextBox 6502">
          <a:extLst>
            <a:ext uri="{FF2B5EF4-FFF2-40B4-BE49-F238E27FC236}">
              <a16:creationId xmlns:a16="http://schemas.microsoft.com/office/drawing/2014/main" id="{964F7685-F0A3-4380-B05C-90304EA493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4" name="TextBox 6503">
          <a:extLst>
            <a:ext uri="{FF2B5EF4-FFF2-40B4-BE49-F238E27FC236}">
              <a16:creationId xmlns:a16="http://schemas.microsoft.com/office/drawing/2014/main" id="{8683EA0B-C3E4-4895-8DEB-EFB440D5CF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5" name="TextBox 6504">
          <a:extLst>
            <a:ext uri="{FF2B5EF4-FFF2-40B4-BE49-F238E27FC236}">
              <a16:creationId xmlns:a16="http://schemas.microsoft.com/office/drawing/2014/main" id="{4E57FF8C-AB03-4E59-BE39-10E8B42519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6" name="TextBox 6505">
          <a:extLst>
            <a:ext uri="{FF2B5EF4-FFF2-40B4-BE49-F238E27FC236}">
              <a16:creationId xmlns:a16="http://schemas.microsoft.com/office/drawing/2014/main" id="{405D3A9F-1F43-451C-999E-E4852BBA01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7" name="TextBox 6506">
          <a:extLst>
            <a:ext uri="{FF2B5EF4-FFF2-40B4-BE49-F238E27FC236}">
              <a16:creationId xmlns:a16="http://schemas.microsoft.com/office/drawing/2014/main" id="{45DAE103-ADD5-4580-A0CA-1669000799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8" name="TextBox 6507">
          <a:extLst>
            <a:ext uri="{FF2B5EF4-FFF2-40B4-BE49-F238E27FC236}">
              <a16:creationId xmlns:a16="http://schemas.microsoft.com/office/drawing/2014/main" id="{A8D3A8B2-54DF-4EFA-9241-5647338382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9" name="TextBox 6508">
          <a:extLst>
            <a:ext uri="{FF2B5EF4-FFF2-40B4-BE49-F238E27FC236}">
              <a16:creationId xmlns:a16="http://schemas.microsoft.com/office/drawing/2014/main" id="{EC49DABA-EEF6-4D7A-9BB7-D5698B514E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0" name="TextBox 6509">
          <a:extLst>
            <a:ext uri="{FF2B5EF4-FFF2-40B4-BE49-F238E27FC236}">
              <a16:creationId xmlns:a16="http://schemas.microsoft.com/office/drawing/2014/main" id="{EDA00EF5-58B3-445C-AA74-B6EE994E42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1" name="TextBox 6510">
          <a:extLst>
            <a:ext uri="{FF2B5EF4-FFF2-40B4-BE49-F238E27FC236}">
              <a16:creationId xmlns:a16="http://schemas.microsoft.com/office/drawing/2014/main" id="{CF969AD4-6778-4979-8DDF-FC8921DFEE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2" name="TextBox 6511">
          <a:extLst>
            <a:ext uri="{FF2B5EF4-FFF2-40B4-BE49-F238E27FC236}">
              <a16:creationId xmlns:a16="http://schemas.microsoft.com/office/drawing/2014/main" id="{96F0791C-840F-4C0E-90F5-C0A0A10CB5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3" name="TextBox 6512">
          <a:extLst>
            <a:ext uri="{FF2B5EF4-FFF2-40B4-BE49-F238E27FC236}">
              <a16:creationId xmlns:a16="http://schemas.microsoft.com/office/drawing/2014/main" id="{F10B0264-C6F0-47E1-8435-91B59F30A8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4" name="TextBox 6513">
          <a:extLst>
            <a:ext uri="{FF2B5EF4-FFF2-40B4-BE49-F238E27FC236}">
              <a16:creationId xmlns:a16="http://schemas.microsoft.com/office/drawing/2014/main" id="{81CF87E5-D3FF-4AAE-B184-99785EA725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5" name="TextBox 6514">
          <a:extLst>
            <a:ext uri="{FF2B5EF4-FFF2-40B4-BE49-F238E27FC236}">
              <a16:creationId xmlns:a16="http://schemas.microsoft.com/office/drawing/2014/main" id="{039891D5-D1C9-4513-B1E6-25907CB675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6" name="TextBox 6515">
          <a:extLst>
            <a:ext uri="{FF2B5EF4-FFF2-40B4-BE49-F238E27FC236}">
              <a16:creationId xmlns:a16="http://schemas.microsoft.com/office/drawing/2014/main" id="{27CF2657-0ED9-4A64-9165-024C4A4C42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7" name="TextBox 6516">
          <a:extLst>
            <a:ext uri="{FF2B5EF4-FFF2-40B4-BE49-F238E27FC236}">
              <a16:creationId xmlns:a16="http://schemas.microsoft.com/office/drawing/2014/main" id="{ABCD4103-0BE5-48A6-8405-3AB79AD5C8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8" name="TextBox 6517">
          <a:extLst>
            <a:ext uri="{FF2B5EF4-FFF2-40B4-BE49-F238E27FC236}">
              <a16:creationId xmlns:a16="http://schemas.microsoft.com/office/drawing/2014/main" id="{E77AAD68-821B-407A-9116-E4795BFDA2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9" name="TextBox 6518">
          <a:extLst>
            <a:ext uri="{FF2B5EF4-FFF2-40B4-BE49-F238E27FC236}">
              <a16:creationId xmlns:a16="http://schemas.microsoft.com/office/drawing/2014/main" id="{4C5056EC-3FC2-4C12-B985-6015545A5A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0" name="TextBox 6519">
          <a:extLst>
            <a:ext uri="{FF2B5EF4-FFF2-40B4-BE49-F238E27FC236}">
              <a16:creationId xmlns:a16="http://schemas.microsoft.com/office/drawing/2014/main" id="{ABBF4238-8B66-4E5D-BAF9-ECE6F95639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1" name="TextBox 6520">
          <a:extLst>
            <a:ext uri="{FF2B5EF4-FFF2-40B4-BE49-F238E27FC236}">
              <a16:creationId xmlns:a16="http://schemas.microsoft.com/office/drawing/2014/main" id="{B2690C04-755E-411B-8A21-96FFD1AA14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2" name="TextBox 6521">
          <a:extLst>
            <a:ext uri="{FF2B5EF4-FFF2-40B4-BE49-F238E27FC236}">
              <a16:creationId xmlns:a16="http://schemas.microsoft.com/office/drawing/2014/main" id="{72CC97CB-8D5E-473F-A992-DE4A58F909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3" name="TextBox 6522">
          <a:extLst>
            <a:ext uri="{FF2B5EF4-FFF2-40B4-BE49-F238E27FC236}">
              <a16:creationId xmlns:a16="http://schemas.microsoft.com/office/drawing/2014/main" id="{67B15404-9CDD-473C-809D-28E3D6DF76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4" name="TextBox 6523">
          <a:extLst>
            <a:ext uri="{FF2B5EF4-FFF2-40B4-BE49-F238E27FC236}">
              <a16:creationId xmlns:a16="http://schemas.microsoft.com/office/drawing/2014/main" id="{1AEB47E0-AC32-4F46-A577-0B8BF30DAA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5" name="TextBox 6524">
          <a:extLst>
            <a:ext uri="{FF2B5EF4-FFF2-40B4-BE49-F238E27FC236}">
              <a16:creationId xmlns:a16="http://schemas.microsoft.com/office/drawing/2014/main" id="{F7E489CF-F639-4F98-9168-8A23FCC8FD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6" name="TextBox 6525">
          <a:extLst>
            <a:ext uri="{FF2B5EF4-FFF2-40B4-BE49-F238E27FC236}">
              <a16:creationId xmlns:a16="http://schemas.microsoft.com/office/drawing/2014/main" id="{0ECFA955-1301-4DC3-B253-C69037A21E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7" name="TextBox 6526">
          <a:extLst>
            <a:ext uri="{FF2B5EF4-FFF2-40B4-BE49-F238E27FC236}">
              <a16:creationId xmlns:a16="http://schemas.microsoft.com/office/drawing/2014/main" id="{2600C709-6068-43D0-BE30-BA819C1E02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8" name="TextBox 6527">
          <a:extLst>
            <a:ext uri="{FF2B5EF4-FFF2-40B4-BE49-F238E27FC236}">
              <a16:creationId xmlns:a16="http://schemas.microsoft.com/office/drawing/2014/main" id="{C99F1D70-5891-47AD-AA92-A2BA93E070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9" name="TextBox 6528">
          <a:extLst>
            <a:ext uri="{FF2B5EF4-FFF2-40B4-BE49-F238E27FC236}">
              <a16:creationId xmlns:a16="http://schemas.microsoft.com/office/drawing/2014/main" id="{B34DB3E3-8914-4DF9-A95A-D73A0C44AA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0" name="TextBox 6529">
          <a:extLst>
            <a:ext uri="{FF2B5EF4-FFF2-40B4-BE49-F238E27FC236}">
              <a16:creationId xmlns:a16="http://schemas.microsoft.com/office/drawing/2014/main" id="{08E29C56-D186-4004-A7C8-181A62A1CB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1" name="TextBox 6530">
          <a:extLst>
            <a:ext uri="{FF2B5EF4-FFF2-40B4-BE49-F238E27FC236}">
              <a16:creationId xmlns:a16="http://schemas.microsoft.com/office/drawing/2014/main" id="{5D77E64F-021D-4D77-AE81-DBCD28725A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2" name="TextBox 6531">
          <a:extLst>
            <a:ext uri="{FF2B5EF4-FFF2-40B4-BE49-F238E27FC236}">
              <a16:creationId xmlns:a16="http://schemas.microsoft.com/office/drawing/2014/main" id="{68F03B45-9459-4104-BF26-E9F96C3E14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3" name="TextBox 6532">
          <a:extLst>
            <a:ext uri="{FF2B5EF4-FFF2-40B4-BE49-F238E27FC236}">
              <a16:creationId xmlns:a16="http://schemas.microsoft.com/office/drawing/2014/main" id="{2B4ABB90-D4A2-4838-AF80-284201D4B8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4" name="TextBox 6533">
          <a:extLst>
            <a:ext uri="{FF2B5EF4-FFF2-40B4-BE49-F238E27FC236}">
              <a16:creationId xmlns:a16="http://schemas.microsoft.com/office/drawing/2014/main" id="{C674A49A-659C-40B8-A17D-D79DB86A7A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5" name="TextBox 6534">
          <a:extLst>
            <a:ext uri="{FF2B5EF4-FFF2-40B4-BE49-F238E27FC236}">
              <a16:creationId xmlns:a16="http://schemas.microsoft.com/office/drawing/2014/main" id="{C5E1C194-8D10-4668-BA44-0EF524D908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6" name="TextBox 6535">
          <a:extLst>
            <a:ext uri="{FF2B5EF4-FFF2-40B4-BE49-F238E27FC236}">
              <a16:creationId xmlns:a16="http://schemas.microsoft.com/office/drawing/2014/main" id="{E5317EA5-FD93-4791-8C1A-9ECE6E9089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7" name="TextBox 6536">
          <a:extLst>
            <a:ext uri="{FF2B5EF4-FFF2-40B4-BE49-F238E27FC236}">
              <a16:creationId xmlns:a16="http://schemas.microsoft.com/office/drawing/2014/main" id="{79D0A928-D549-4202-BC2C-D5BBECA9A1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8" name="TextBox 6537">
          <a:extLst>
            <a:ext uri="{FF2B5EF4-FFF2-40B4-BE49-F238E27FC236}">
              <a16:creationId xmlns:a16="http://schemas.microsoft.com/office/drawing/2014/main" id="{B41BE861-6645-4330-BADF-41AEA72C0B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9" name="TextBox 6538">
          <a:extLst>
            <a:ext uri="{FF2B5EF4-FFF2-40B4-BE49-F238E27FC236}">
              <a16:creationId xmlns:a16="http://schemas.microsoft.com/office/drawing/2014/main" id="{76C93045-722D-46E1-8677-6FFCD5F6AA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0" name="TextBox 6539">
          <a:extLst>
            <a:ext uri="{FF2B5EF4-FFF2-40B4-BE49-F238E27FC236}">
              <a16:creationId xmlns:a16="http://schemas.microsoft.com/office/drawing/2014/main" id="{FFF3FDEF-2CF2-4BCA-ADCA-12341D9FEF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1" name="TextBox 6540">
          <a:extLst>
            <a:ext uri="{FF2B5EF4-FFF2-40B4-BE49-F238E27FC236}">
              <a16:creationId xmlns:a16="http://schemas.microsoft.com/office/drawing/2014/main" id="{44B3F282-4AFF-46C6-99D8-17FBD0D67C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2" name="TextBox 6541">
          <a:extLst>
            <a:ext uri="{FF2B5EF4-FFF2-40B4-BE49-F238E27FC236}">
              <a16:creationId xmlns:a16="http://schemas.microsoft.com/office/drawing/2014/main" id="{5C6BF83C-B54F-46FE-8F12-CF81C767D8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3" name="TextBox 6542">
          <a:extLst>
            <a:ext uri="{FF2B5EF4-FFF2-40B4-BE49-F238E27FC236}">
              <a16:creationId xmlns:a16="http://schemas.microsoft.com/office/drawing/2014/main" id="{7B74BC87-0A15-4C2B-A4D2-C3DF669664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4" name="TextBox 6543">
          <a:extLst>
            <a:ext uri="{FF2B5EF4-FFF2-40B4-BE49-F238E27FC236}">
              <a16:creationId xmlns:a16="http://schemas.microsoft.com/office/drawing/2014/main" id="{549FB76B-FA78-4B40-9454-74AA113C5E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5" name="TextBox 6544">
          <a:extLst>
            <a:ext uri="{FF2B5EF4-FFF2-40B4-BE49-F238E27FC236}">
              <a16:creationId xmlns:a16="http://schemas.microsoft.com/office/drawing/2014/main" id="{3037321E-51C3-4120-8C6E-AD95B6C24E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6" name="TextBox 6545">
          <a:extLst>
            <a:ext uri="{FF2B5EF4-FFF2-40B4-BE49-F238E27FC236}">
              <a16:creationId xmlns:a16="http://schemas.microsoft.com/office/drawing/2014/main" id="{FB9EB2D9-FCBC-41F3-A1D5-95B9C9E4E0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7" name="TextBox 6546">
          <a:extLst>
            <a:ext uri="{FF2B5EF4-FFF2-40B4-BE49-F238E27FC236}">
              <a16:creationId xmlns:a16="http://schemas.microsoft.com/office/drawing/2014/main" id="{62DD3774-C64E-4F7C-BD15-258674C4E8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8" name="TextBox 6547">
          <a:extLst>
            <a:ext uri="{FF2B5EF4-FFF2-40B4-BE49-F238E27FC236}">
              <a16:creationId xmlns:a16="http://schemas.microsoft.com/office/drawing/2014/main" id="{161682AE-1E93-4503-9AF1-B440A9FC0E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9" name="TextBox 6548">
          <a:extLst>
            <a:ext uri="{FF2B5EF4-FFF2-40B4-BE49-F238E27FC236}">
              <a16:creationId xmlns:a16="http://schemas.microsoft.com/office/drawing/2014/main" id="{C811063D-8857-4AE3-A431-3C16258712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0" name="TextBox 6549">
          <a:extLst>
            <a:ext uri="{FF2B5EF4-FFF2-40B4-BE49-F238E27FC236}">
              <a16:creationId xmlns:a16="http://schemas.microsoft.com/office/drawing/2014/main" id="{62DE089D-71B5-4B11-8BC6-2EDFE36177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1" name="TextBox 6550">
          <a:extLst>
            <a:ext uri="{FF2B5EF4-FFF2-40B4-BE49-F238E27FC236}">
              <a16:creationId xmlns:a16="http://schemas.microsoft.com/office/drawing/2014/main" id="{CD314E76-2D63-4C90-8BCB-E023D5295E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2" name="TextBox 6551">
          <a:extLst>
            <a:ext uri="{FF2B5EF4-FFF2-40B4-BE49-F238E27FC236}">
              <a16:creationId xmlns:a16="http://schemas.microsoft.com/office/drawing/2014/main" id="{ECF02BDC-BBE9-41AB-BE97-A97DF32F93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3" name="TextBox 6552">
          <a:extLst>
            <a:ext uri="{FF2B5EF4-FFF2-40B4-BE49-F238E27FC236}">
              <a16:creationId xmlns:a16="http://schemas.microsoft.com/office/drawing/2014/main" id="{3B831F4B-A368-41E8-A5CD-BD2E47A0AB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4" name="TextBox 6553">
          <a:extLst>
            <a:ext uri="{FF2B5EF4-FFF2-40B4-BE49-F238E27FC236}">
              <a16:creationId xmlns:a16="http://schemas.microsoft.com/office/drawing/2014/main" id="{8B59B154-3709-4178-B3FF-D40729AE73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5" name="TextBox 6554">
          <a:extLst>
            <a:ext uri="{FF2B5EF4-FFF2-40B4-BE49-F238E27FC236}">
              <a16:creationId xmlns:a16="http://schemas.microsoft.com/office/drawing/2014/main" id="{D4B2E356-8EA8-47B5-9D60-B2CF314B36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6" name="TextBox 6555">
          <a:extLst>
            <a:ext uri="{FF2B5EF4-FFF2-40B4-BE49-F238E27FC236}">
              <a16:creationId xmlns:a16="http://schemas.microsoft.com/office/drawing/2014/main" id="{4AB16CCA-7B44-404D-91E9-FDAAD518E9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7" name="TextBox 6556">
          <a:extLst>
            <a:ext uri="{FF2B5EF4-FFF2-40B4-BE49-F238E27FC236}">
              <a16:creationId xmlns:a16="http://schemas.microsoft.com/office/drawing/2014/main" id="{80E9317B-F859-49D5-9BD4-20E595729F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8" name="TextBox 6557">
          <a:extLst>
            <a:ext uri="{FF2B5EF4-FFF2-40B4-BE49-F238E27FC236}">
              <a16:creationId xmlns:a16="http://schemas.microsoft.com/office/drawing/2014/main" id="{7A353EBC-1861-4C7F-835B-46DEE7B357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9" name="TextBox 6558">
          <a:extLst>
            <a:ext uri="{FF2B5EF4-FFF2-40B4-BE49-F238E27FC236}">
              <a16:creationId xmlns:a16="http://schemas.microsoft.com/office/drawing/2014/main" id="{9BCB1B46-F15B-4AEC-BD45-0C262613C9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0" name="TextBox 6559">
          <a:extLst>
            <a:ext uri="{FF2B5EF4-FFF2-40B4-BE49-F238E27FC236}">
              <a16:creationId xmlns:a16="http://schemas.microsoft.com/office/drawing/2014/main" id="{D3FF8A92-2F7D-4F57-A3B6-A6D30C140D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1" name="TextBox 6560">
          <a:extLst>
            <a:ext uri="{FF2B5EF4-FFF2-40B4-BE49-F238E27FC236}">
              <a16:creationId xmlns:a16="http://schemas.microsoft.com/office/drawing/2014/main" id="{38D6087E-53A0-4577-8C0B-045B421CD4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2" name="TextBox 6561">
          <a:extLst>
            <a:ext uri="{FF2B5EF4-FFF2-40B4-BE49-F238E27FC236}">
              <a16:creationId xmlns:a16="http://schemas.microsoft.com/office/drawing/2014/main" id="{7434F972-968F-4EA4-AA9B-EAFC5C014E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3" name="TextBox 6562">
          <a:extLst>
            <a:ext uri="{FF2B5EF4-FFF2-40B4-BE49-F238E27FC236}">
              <a16:creationId xmlns:a16="http://schemas.microsoft.com/office/drawing/2014/main" id="{40C9A13E-A330-41BA-BAE7-FEB2FC8437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4" name="TextBox 6563">
          <a:extLst>
            <a:ext uri="{FF2B5EF4-FFF2-40B4-BE49-F238E27FC236}">
              <a16:creationId xmlns:a16="http://schemas.microsoft.com/office/drawing/2014/main" id="{17E5E3FF-C7EB-4E72-9DFC-E774963D32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5" name="TextBox 6564">
          <a:extLst>
            <a:ext uri="{FF2B5EF4-FFF2-40B4-BE49-F238E27FC236}">
              <a16:creationId xmlns:a16="http://schemas.microsoft.com/office/drawing/2014/main" id="{9E7EDA15-6212-41C8-8D74-99BA772F7E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6" name="TextBox 6565">
          <a:extLst>
            <a:ext uri="{FF2B5EF4-FFF2-40B4-BE49-F238E27FC236}">
              <a16:creationId xmlns:a16="http://schemas.microsoft.com/office/drawing/2014/main" id="{AA631D80-D82F-4FD6-933C-475E22B2DC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7" name="TextBox 6566">
          <a:extLst>
            <a:ext uri="{FF2B5EF4-FFF2-40B4-BE49-F238E27FC236}">
              <a16:creationId xmlns:a16="http://schemas.microsoft.com/office/drawing/2014/main" id="{8FA8F596-6593-49BC-A5F9-E5D1818230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8" name="TextBox 6567">
          <a:extLst>
            <a:ext uri="{FF2B5EF4-FFF2-40B4-BE49-F238E27FC236}">
              <a16:creationId xmlns:a16="http://schemas.microsoft.com/office/drawing/2014/main" id="{5D891043-D8AA-4D24-ADAE-21CC6B1E4D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9" name="TextBox 6568">
          <a:extLst>
            <a:ext uri="{FF2B5EF4-FFF2-40B4-BE49-F238E27FC236}">
              <a16:creationId xmlns:a16="http://schemas.microsoft.com/office/drawing/2014/main" id="{676B6D10-41C4-40D9-A0BE-63F2343B71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0" name="TextBox 6569">
          <a:extLst>
            <a:ext uri="{FF2B5EF4-FFF2-40B4-BE49-F238E27FC236}">
              <a16:creationId xmlns:a16="http://schemas.microsoft.com/office/drawing/2014/main" id="{A98F4D89-04A1-47DF-8EFF-B637813D15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1" name="TextBox 6570">
          <a:extLst>
            <a:ext uri="{FF2B5EF4-FFF2-40B4-BE49-F238E27FC236}">
              <a16:creationId xmlns:a16="http://schemas.microsoft.com/office/drawing/2014/main" id="{071D189A-82C1-46D0-88E1-A076A75AC6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2" name="TextBox 6571">
          <a:extLst>
            <a:ext uri="{FF2B5EF4-FFF2-40B4-BE49-F238E27FC236}">
              <a16:creationId xmlns:a16="http://schemas.microsoft.com/office/drawing/2014/main" id="{B676F131-07FA-4CFE-9E51-AA28DB1FEC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3" name="TextBox 6572">
          <a:extLst>
            <a:ext uri="{FF2B5EF4-FFF2-40B4-BE49-F238E27FC236}">
              <a16:creationId xmlns:a16="http://schemas.microsoft.com/office/drawing/2014/main" id="{DCADED18-8132-48E3-BC79-8632CA6DED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4" name="TextBox 6573">
          <a:extLst>
            <a:ext uri="{FF2B5EF4-FFF2-40B4-BE49-F238E27FC236}">
              <a16:creationId xmlns:a16="http://schemas.microsoft.com/office/drawing/2014/main" id="{D84DF74A-ADDF-42AC-AC36-142FC6D8EC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5" name="TextBox 6574">
          <a:extLst>
            <a:ext uri="{FF2B5EF4-FFF2-40B4-BE49-F238E27FC236}">
              <a16:creationId xmlns:a16="http://schemas.microsoft.com/office/drawing/2014/main" id="{00DE5093-1113-45B9-8718-B3145A23E3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6" name="TextBox 6575">
          <a:extLst>
            <a:ext uri="{FF2B5EF4-FFF2-40B4-BE49-F238E27FC236}">
              <a16:creationId xmlns:a16="http://schemas.microsoft.com/office/drawing/2014/main" id="{B8FE1722-0514-4885-A3C7-86363EB234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7" name="TextBox 6576">
          <a:extLst>
            <a:ext uri="{FF2B5EF4-FFF2-40B4-BE49-F238E27FC236}">
              <a16:creationId xmlns:a16="http://schemas.microsoft.com/office/drawing/2014/main" id="{7723895B-2F1B-4F24-8F13-7641124E2A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8" name="TextBox 6577">
          <a:extLst>
            <a:ext uri="{FF2B5EF4-FFF2-40B4-BE49-F238E27FC236}">
              <a16:creationId xmlns:a16="http://schemas.microsoft.com/office/drawing/2014/main" id="{DAE6FDDF-C8C3-4B94-8073-91B078558C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9" name="TextBox 6578">
          <a:extLst>
            <a:ext uri="{FF2B5EF4-FFF2-40B4-BE49-F238E27FC236}">
              <a16:creationId xmlns:a16="http://schemas.microsoft.com/office/drawing/2014/main" id="{00165662-479E-420B-91CE-47E50D3A26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0" name="TextBox 6579">
          <a:extLst>
            <a:ext uri="{FF2B5EF4-FFF2-40B4-BE49-F238E27FC236}">
              <a16:creationId xmlns:a16="http://schemas.microsoft.com/office/drawing/2014/main" id="{AE8A5B85-532F-46B7-9E39-05C8D490DB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1" name="TextBox 6580">
          <a:extLst>
            <a:ext uri="{FF2B5EF4-FFF2-40B4-BE49-F238E27FC236}">
              <a16:creationId xmlns:a16="http://schemas.microsoft.com/office/drawing/2014/main" id="{E162CB9D-3D4E-4258-AAA8-0DB8F27143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2" name="TextBox 6581">
          <a:extLst>
            <a:ext uri="{FF2B5EF4-FFF2-40B4-BE49-F238E27FC236}">
              <a16:creationId xmlns:a16="http://schemas.microsoft.com/office/drawing/2014/main" id="{4007F804-CBFD-4397-B6A9-FFF53C26CB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3" name="TextBox 6582">
          <a:extLst>
            <a:ext uri="{FF2B5EF4-FFF2-40B4-BE49-F238E27FC236}">
              <a16:creationId xmlns:a16="http://schemas.microsoft.com/office/drawing/2014/main" id="{E9924A55-D500-4F75-BEE2-F8A75E10E9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4" name="TextBox 6583">
          <a:extLst>
            <a:ext uri="{FF2B5EF4-FFF2-40B4-BE49-F238E27FC236}">
              <a16:creationId xmlns:a16="http://schemas.microsoft.com/office/drawing/2014/main" id="{C90ED7B8-A948-4942-A9BF-0934135097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5" name="TextBox 6584">
          <a:extLst>
            <a:ext uri="{FF2B5EF4-FFF2-40B4-BE49-F238E27FC236}">
              <a16:creationId xmlns:a16="http://schemas.microsoft.com/office/drawing/2014/main" id="{AEF64C7A-59FD-4529-86D8-FBA3028340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6" name="TextBox 6585">
          <a:extLst>
            <a:ext uri="{FF2B5EF4-FFF2-40B4-BE49-F238E27FC236}">
              <a16:creationId xmlns:a16="http://schemas.microsoft.com/office/drawing/2014/main" id="{03B05B6C-41C3-48EF-B351-8123A55383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7" name="TextBox 6586">
          <a:extLst>
            <a:ext uri="{FF2B5EF4-FFF2-40B4-BE49-F238E27FC236}">
              <a16:creationId xmlns:a16="http://schemas.microsoft.com/office/drawing/2014/main" id="{BFF00359-B208-41FC-A939-C9A12B0994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8" name="TextBox 6587">
          <a:extLst>
            <a:ext uri="{FF2B5EF4-FFF2-40B4-BE49-F238E27FC236}">
              <a16:creationId xmlns:a16="http://schemas.microsoft.com/office/drawing/2014/main" id="{0C8F1308-5BA2-4C50-8EED-CCB3DC3E2D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9" name="TextBox 6588">
          <a:extLst>
            <a:ext uri="{FF2B5EF4-FFF2-40B4-BE49-F238E27FC236}">
              <a16:creationId xmlns:a16="http://schemas.microsoft.com/office/drawing/2014/main" id="{AA50827D-2006-404D-80B2-A6779753F8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0" name="TextBox 6589">
          <a:extLst>
            <a:ext uri="{FF2B5EF4-FFF2-40B4-BE49-F238E27FC236}">
              <a16:creationId xmlns:a16="http://schemas.microsoft.com/office/drawing/2014/main" id="{B6ED3AFE-EF7F-4F1D-B793-3825000999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1" name="TextBox 6590">
          <a:extLst>
            <a:ext uri="{FF2B5EF4-FFF2-40B4-BE49-F238E27FC236}">
              <a16:creationId xmlns:a16="http://schemas.microsoft.com/office/drawing/2014/main" id="{405AE031-385E-4C79-8B19-555F8F7F52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2" name="TextBox 6591">
          <a:extLst>
            <a:ext uri="{FF2B5EF4-FFF2-40B4-BE49-F238E27FC236}">
              <a16:creationId xmlns:a16="http://schemas.microsoft.com/office/drawing/2014/main" id="{A24E0F25-20AA-4889-B046-355C9DC225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3" name="TextBox 6592">
          <a:extLst>
            <a:ext uri="{FF2B5EF4-FFF2-40B4-BE49-F238E27FC236}">
              <a16:creationId xmlns:a16="http://schemas.microsoft.com/office/drawing/2014/main" id="{02AEB5BE-3FF4-4C62-BCFF-C415BB0D03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4" name="TextBox 6593">
          <a:extLst>
            <a:ext uri="{FF2B5EF4-FFF2-40B4-BE49-F238E27FC236}">
              <a16:creationId xmlns:a16="http://schemas.microsoft.com/office/drawing/2014/main" id="{41ED2CCF-08BC-4D6E-B8A5-8DA4F85FB8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5" name="TextBox 6594">
          <a:extLst>
            <a:ext uri="{FF2B5EF4-FFF2-40B4-BE49-F238E27FC236}">
              <a16:creationId xmlns:a16="http://schemas.microsoft.com/office/drawing/2014/main" id="{33146D42-34B9-4365-A2A2-9A86E374EF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6" name="TextBox 6595">
          <a:extLst>
            <a:ext uri="{FF2B5EF4-FFF2-40B4-BE49-F238E27FC236}">
              <a16:creationId xmlns:a16="http://schemas.microsoft.com/office/drawing/2014/main" id="{E31A7719-FA12-4D57-93E7-A3D9C9E22A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7" name="TextBox 6596">
          <a:extLst>
            <a:ext uri="{FF2B5EF4-FFF2-40B4-BE49-F238E27FC236}">
              <a16:creationId xmlns:a16="http://schemas.microsoft.com/office/drawing/2014/main" id="{C4B13555-5BE3-4238-A775-439FCF493C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8" name="TextBox 6597">
          <a:extLst>
            <a:ext uri="{FF2B5EF4-FFF2-40B4-BE49-F238E27FC236}">
              <a16:creationId xmlns:a16="http://schemas.microsoft.com/office/drawing/2014/main" id="{BE9F618D-6361-4DB1-8288-27327138CB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9" name="TextBox 6598">
          <a:extLst>
            <a:ext uri="{FF2B5EF4-FFF2-40B4-BE49-F238E27FC236}">
              <a16:creationId xmlns:a16="http://schemas.microsoft.com/office/drawing/2014/main" id="{91B22C04-DCDB-4C08-BD35-90B1EB9025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0" name="TextBox 6599">
          <a:extLst>
            <a:ext uri="{FF2B5EF4-FFF2-40B4-BE49-F238E27FC236}">
              <a16:creationId xmlns:a16="http://schemas.microsoft.com/office/drawing/2014/main" id="{28A2FD87-4D81-41A2-B321-B3E66ECD56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1" name="TextBox 6600">
          <a:extLst>
            <a:ext uri="{FF2B5EF4-FFF2-40B4-BE49-F238E27FC236}">
              <a16:creationId xmlns:a16="http://schemas.microsoft.com/office/drawing/2014/main" id="{8C2EC813-DCC8-4487-81E7-9ADDAB8B1F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2" name="TextBox 6601">
          <a:extLst>
            <a:ext uri="{FF2B5EF4-FFF2-40B4-BE49-F238E27FC236}">
              <a16:creationId xmlns:a16="http://schemas.microsoft.com/office/drawing/2014/main" id="{56D6A005-1E03-4772-BFDA-9BAB1A4BE7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3" name="TextBox 6602">
          <a:extLst>
            <a:ext uri="{FF2B5EF4-FFF2-40B4-BE49-F238E27FC236}">
              <a16:creationId xmlns:a16="http://schemas.microsoft.com/office/drawing/2014/main" id="{1917DB59-822B-4DC8-BC97-5724869B11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4" name="TextBox 6603">
          <a:extLst>
            <a:ext uri="{FF2B5EF4-FFF2-40B4-BE49-F238E27FC236}">
              <a16:creationId xmlns:a16="http://schemas.microsoft.com/office/drawing/2014/main" id="{B5660D15-0A58-4CE7-ADC3-A2FD6F8B24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5" name="TextBox 6604">
          <a:extLst>
            <a:ext uri="{FF2B5EF4-FFF2-40B4-BE49-F238E27FC236}">
              <a16:creationId xmlns:a16="http://schemas.microsoft.com/office/drawing/2014/main" id="{255FA8C8-06C1-443A-A372-D105DA95EF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6" name="TextBox 6605">
          <a:extLst>
            <a:ext uri="{FF2B5EF4-FFF2-40B4-BE49-F238E27FC236}">
              <a16:creationId xmlns:a16="http://schemas.microsoft.com/office/drawing/2014/main" id="{46FB9B9A-FCB1-4A33-A320-9FCBFCEB91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7" name="TextBox 6606">
          <a:extLst>
            <a:ext uri="{FF2B5EF4-FFF2-40B4-BE49-F238E27FC236}">
              <a16:creationId xmlns:a16="http://schemas.microsoft.com/office/drawing/2014/main" id="{BFC4A4ED-220C-49A9-8A43-79CDAA7EDF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8" name="TextBox 6607">
          <a:extLst>
            <a:ext uri="{FF2B5EF4-FFF2-40B4-BE49-F238E27FC236}">
              <a16:creationId xmlns:a16="http://schemas.microsoft.com/office/drawing/2014/main" id="{3177B38B-B201-4443-ADB4-659CF58F68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9" name="TextBox 6608">
          <a:extLst>
            <a:ext uri="{FF2B5EF4-FFF2-40B4-BE49-F238E27FC236}">
              <a16:creationId xmlns:a16="http://schemas.microsoft.com/office/drawing/2014/main" id="{984CFA0E-AE21-41D9-BCA9-4DD8C63DF7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0" name="TextBox 6609">
          <a:extLst>
            <a:ext uri="{FF2B5EF4-FFF2-40B4-BE49-F238E27FC236}">
              <a16:creationId xmlns:a16="http://schemas.microsoft.com/office/drawing/2014/main" id="{02935A3F-6BC4-4869-BBC9-E8132AA4D2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1" name="TextBox 6610">
          <a:extLst>
            <a:ext uri="{FF2B5EF4-FFF2-40B4-BE49-F238E27FC236}">
              <a16:creationId xmlns:a16="http://schemas.microsoft.com/office/drawing/2014/main" id="{5A7208BA-FBA6-482C-AC95-CE32FC813F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2" name="TextBox 6611">
          <a:extLst>
            <a:ext uri="{FF2B5EF4-FFF2-40B4-BE49-F238E27FC236}">
              <a16:creationId xmlns:a16="http://schemas.microsoft.com/office/drawing/2014/main" id="{0C645261-772B-4352-99F5-89D2882831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3" name="TextBox 6612">
          <a:extLst>
            <a:ext uri="{FF2B5EF4-FFF2-40B4-BE49-F238E27FC236}">
              <a16:creationId xmlns:a16="http://schemas.microsoft.com/office/drawing/2014/main" id="{2CBED394-A3B5-4CE0-B211-E2787359E0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4" name="TextBox 6613">
          <a:extLst>
            <a:ext uri="{FF2B5EF4-FFF2-40B4-BE49-F238E27FC236}">
              <a16:creationId xmlns:a16="http://schemas.microsoft.com/office/drawing/2014/main" id="{6AA57BC1-BDED-43E6-B725-978CFC36FB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5" name="TextBox 6614">
          <a:extLst>
            <a:ext uri="{FF2B5EF4-FFF2-40B4-BE49-F238E27FC236}">
              <a16:creationId xmlns:a16="http://schemas.microsoft.com/office/drawing/2014/main" id="{63F6C753-13D6-4861-9EFE-A85419D321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6" name="TextBox 6615">
          <a:extLst>
            <a:ext uri="{FF2B5EF4-FFF2-40B4-BE49-F238E27FC236}">
              <a16:creationId xmlns:a16="http://schemas.microsoft.com/office/drawing/2014/main" id="{38D6D5BC-DBB3-437C-9733-49B1D2B92E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7" name="TextBox 6616">
          <a:extLst>
            <a:ext uri="{FF2B5EF4-FFF2-40B4-BE49-F238E27FC236}">
              <a16:creationId xmlns:a16="http://schemas.microsoft.com/office/drawing/2014/main" id="{1ECD6B48-2171-41A7-9B66-7F33952D26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8" name="TextBox 6617">
          <a:extLst>
            <a:ext uri="{FF2B5EF4-FFF2-40B4-BE49-F238E27FC236}">
              <a16:creationId xmlns:a16="http://schemas.microsoft.com/office/drawing/2014/main" id="{8D400CA5-C411-4EA2-BE25-D99C405EBD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9" name="TextBox 6618">
          <a:extLst>
            <a:ext uri="{FF2B5EF4-FFF2-40B4-BE49-F238E27FC236}">
              <a16:creationId xmlns:a16="http://schemas.microsoft.com/office/drawing/2014/main" id="{B4538BE1-C6D5-4B74-9582-4498C2B482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0" name="TextBox 6619">
          <a:extLst>
            <a:ext uri="{FF2B5EF4-FFF2-40B4-BE49-F238E27FC236}">
              <a16:creationId xmlns:a16="http://schemas.microsoft.com/office/drawing/2014/main" id="{427936B3-3B5B-438C-B3B8-A58E636054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1" name="TextBox 6620">
          <a:extLst>
            <a:ext uri="{FF2B5EF4-FFF2-40B4-BE49-F238E27FC236}">
              <a16:creationId xmlns:a16="http://schemas.microsoft.com/office/drawing/2014/main" id="{A1479568-B082-4162-B786-A6EF4C09ED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2" name="TextBox 6621">
          <a:extLst>
            <a:ext uri="{FF2B5EF4-FFF2-40B4-BE49-F238E27FC236}">
              <a16:creationId xmlns:a16="http://schemas.microsoft.com/office/drawing/2014/main" id="{CBB8E536-5F3B-4545-97DC-590E08B7B8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3" name="TextBox 6622">
          <a:extLst>
            <a:ext uri="{FF2B5EF4-FFF2-40B4-BE49-F238E27FC236}">
              <a16:creationId xmlns:a16="http://schemas.microsoft.com/office/drawing/2014/main" id="{15C6E2D8-543F-453C-8BF6-A913DABC53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4" name="TextBox 6623">
          <a:extLst>
            <a:ext uri="{FF2B5EF4-FFF2-40B4-BE49-F238E27FC236}">
              <a16:creationId xmlns:a16="http://schemas.microsoft.com/office/drawing/2014/main" id="{02BDD0E1-E904-4D99-9DF6-157817AF52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5" name="TextBox 6624">
          <a:extLst>
            <a:ext uri="{FF2B5EF4-FFF2-40B4-BE49-F238E27FC236}">
              <a16:creationId xmlns:a16="http://schemas.microsoft.com/office/drawing/2014/main" id="{2B0D53F4-54BC-4E00-944F-3493199004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6" name="TextBox 6625">
          <a:extLst>
            <a:ext uri="{FF2B5EF4-FFF2-40B4-BE49-F238E27FC236}">
              <a16:creationId xmlns:a16="http://schemas.microsoft.com/office/drawing/2014/main" id="{8829EDF8-B8BE-4D0D-B397-732D12FFC7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7" name="TextBox 6626">
          <a:extLst>
            <a:ext uri="{FF2B5EF4-FFF2-40B4-BE49-F238E27FC236}">
              <a16:creationId xmlns:a16="http://schemas.microsoft.com/office/drawing/2014/main" id="{E4221EE7-2C01-446A-BB79-FF9092CEF8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8" name="TextBox 6627">
          <a:extLst>
            <a:ext uri="{FF2B5EF4-FFF2-40B4-BE49-F238E27FC236}">
              <a16:creationId xmlns:a16="http://schemas.microsoft.com/office/drawing/2014/main" id="{3FDAA9F6-A613-4FF6-AAA1-E6EFF5ECBB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9" name="TextBox 6628">
          <a:extLst>
            <a:ext uri="{FF2B5EF4-FFF2-40B4-BE49-F238E27FC236}">
              <a16:creationId xmlns:a16="http://schemas.microsoft.com/office/drawing/2014/main" id="{407BEC6B-A6BA-4A59-914B-ACD21C66CB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0" name="TextBox 6629">
          <a:extLst>
            <a:ext uri="{FF2B5EF4-FFF2-40B4-BE49-F238E27FC236}">
              <a16:creationId xmlns:a16="http://schemas.microsoft.com/office/drawing/2014/main" id="{FD2F1BF0-DE3D-460B-BB7C-73B3CB33E0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1" name="TextBox 6630">
          <a:extLst>
            <a:ext uri="{FF2B5EF4-FFF2-40B4-BE49-F238E27FC236}">
              <a16:creationId xmlns:a16="http://schemas.microsoft.com/office/drawing/2014/main" id="{C75749C9-167E-4CEB-AF2B-7C49B8E2B7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2" name="TextBox 6631">
          <a:extLst>
            <a:ext uri="{FF2B5EF4-FFF2-40B4-BE49-F238E27FC236}">
              <a16:creationId xmlns:a16="http://schemas.microsoft.com/office/drawing/2014/main" id="{612A3353-BBBC-4766-9732-6006B3E3A5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3" name="TextBox 6632">
          <a:extLst>
            <a:ext uri="{FF2B5EF4-FFF2-40B4-BE49-F238E27FC236}">
              <a16:creationId xmlns:a16="http://schemas.microsoft.com/office/drawing/2014/main" id="{3E435987-ED1F-4AD3-8D42-D76291599E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4" name="TextBox 6633">
          <a:extLst>
            <a:ext uri="{FF2B5EF4-FFF2-40B4-BE49-F238E27FC236}">
              <a16:creationId xmlns:a16="http://schemas.microsoft.com/office/drawing/2014/main" id="{BCDA1CE5-9763-47B7-A690-00BB945DE1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5" name="TextBox 6634">
          <a:extLst>
            <a:ext uri="{FF2B5EF4-FFF2-40B4-BE49-F238E27FC236}">
              <a16:creationId xmlns:a16="http://schemas.microsoft.com/office/drawing/2014/main" id="{E2C537A4-027A-4761-8B97-FD9EC0BAEB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6" name="TextBox 6635">
          <a:extLst>
            <a:ext uri="{FF2B5EF4-FFF2-40B4-BE49-F238E27FC236}">
              <a16:creationId xmlns:a16="http://schemas.microsoft.com/office/drawing/2014/main" id="{5B2ADA0E-B735-417A-8E65-6B521B067B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7" name="TextBox 6636">
          <a:extLst>
            <a:ext uri="{FF2B5EF4-FFF2-40B4-BE49-F238E27FC236}">
              <a16:creationId xmlns:a16="http://schemas.microsoft.com/office/drawing/2014/main" id="{4F25952A-576D-42E4-A8A8-7A894D43F9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8" name="TextBox 6637">
          <a:extLst>
            <a:ext uri="{FF2B5EF4-FFF2-40B4-BE49-F238E27FC236}">
              <a16:creationId xmlns:a16="http://schemas.microsoft.com/office/drawing/2014/main" id="{8F10DC40-2BC5-4C9D-825B-77FF30D5D2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9" name="TextBox 6638">
          <a:extLst>
            <a:ext uri="{FF2B5EF4-FFF2-40B4-BE49-F238E27FC236}">
              <a16:creationId xmlns:a16="http://schemas.microsoft.com/office/drawing/2014/main" id="{BFBA4364-00D6-40C2-AACE-3AFF12FA10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0" name="TextBox 6639">
          <a:extLst>
            <a:ext uri="{FF2B5EF4-FFF2-40B4-BE49-F238E27FC236}">
              <a16:creationId xmlns:a16="http://schemas.microsoft.com/office/drawing/2014/main" id="{DA0FE3AB-3D50-4A83-A645-CE9D14CFBB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1" name="TextBox 6640">
          <a:extLst>
            <a:ext uri="{FF2B5EF4-FFF2-40B4-BE49-F238E27FC236}">
              <a16:creationId xmlns:a16="http://schemas.microsoft.com/office/drawing/2014/main" id="{D9225E7C-765E-48C5-B780-44211057FF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2" name="TextBox 6641">
          <a:extLst>
            <a:ext uri="{FF2B5EF4-FFF2-40B4-BE49-F238E27FC236}">
              <a16:creationId xmlns:a16="http://schemas.microsoft.com/office/drawing/2014/main" id="{0D33BEC6-B9D8-4C1F-9CA1-5EA1BCC8E5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3" name="TextBox 6642">
          <a:extLst>
            <a:ext uri="{FF2B5EF4-FFF2-40B4-BE49-F238E27FC236}">
              <a16:creationId xmlns:a16="http://schemas.microsoft.com/office/drawing/2014/main" id="{7E02DAE4-26E7-4193-9F3D-2F7CF23F5C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4" name="TextBox 6643">
          <a:extLst>
            <a:ext uri="{FF2B5EF4-FFF2-40B4-BE49-F238E27FC236}">
              <a16:creationId xmlns:a16="http://schemas.microsoft.com/office/drawing/2014/main" id="{820716DE-441C-4063-8BCD-05672F0520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5" name="TextBox 6644">
          <a:extLst>
            <a:ext uri="{FF2B5EF4-FFF2-40B4-BE49-F238E27FC236}">
              <a16:creationId xmlns:a16="http://schemas.microsoft.com/office/drawing/2014/main" id="{42F46114-2F1C-4CFA-BE4F-5459DE57D2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6" name="TextBox 6645">
          <a:extLst>
            <a:ext uri="{FF2B5EF4-FFF2-40B4-BE49-F238E27FC236}">
              <a16:creationId xmlns:a16="http://schemas.microsoft.com/office/drawing/2014/main" id="{9B76DF9E-2906-4173-9E46-3A782A8D74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7" name="TextBox 6646">
          <a:extLst>
            <a:ext uri="{FF2B5EF4-FFF2-40B4-BE49-F238E27FC236}">
              <a16:creationId xmlns:a16="http://schemas.microsoft.com/office/drawing/2014/main" id="{E1D314BD-278E-4113-9EBB-EB2637893F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8" name="TextBox 6647">
          <a:extLst>
            <a:ext uri="{FF2B5EF4-FFF2-40B4-BE49-F238E27FC236}">
              <a16:creationId xmlns:a16="http://schemas.microsoft.com/office/drawing/2014/main" id="{7E24402C-C977-40E3-A86B-5AAC2B66AF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9" name="TextBox 6648">
          <a:extLst>
            <a:ext uri="{FF2B5EF4-FFF2-40B4-BE49-F238E27FC236}">
              <a16:creationId xmlns:a16="http://schemas.microsoft.com/office/drawing/2014/main" id="{AE4777B2-50AA-40E9-BE04-2E1F33C058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0" name="TextBox 6649">
          <a:extLst>
            <a:ext uri="{FF2B5EF4-FFF2-40B4-BE49-F238E27FC236}">
              <a16:creationId xmlns:a16="http://schemas.microsoft.com/office/drawing/2014/main" id="{B9EF92FB-E81E-4215-BC66-B46D969249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1" name="TextBox 6650">
          <a:extLst>
            <a:ext uri="{FF2B5EF4-FFF2-40B4-BE49-F238E27FC236}">
              <a16:creationId xmlns:a16="http://schemas.microsoft.com/office/drawing/2014/main" id="{A204BB93-9115-4148-BE14-755A825988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2" name="TextBox 6651">
          <a:extLst>
            <a:ext uri="{FF2B5EF4-FFF2-40B4-BE49-F238E27FC236}">
              <a16:creationId xmlns:a16="http://schemas.microsoft.com/office/drawing/2014/main" id="{A3D2A4A1-4FA7-4915-A2FB-733111F6D1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3" name="TextBox 6652">
          <a:extLst>
            <a:ext uri="{FF2B5EF4-FFF2-40B4-BE49-F238E27FC236}">
              <a16:creationId xmlns:a16="http://schemas.microsoft.com/office/drawing/2014/main" id="{B703456A-D9F1-406B-BEFF-B5129916CA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4" name="TextBox 6653">
          <a:extLst>
            <a:ext uri="{FF2B5EF4-FFF2-40B4-BE49-F238E27FC236}">
              <a16:creationId xmlns:a16="http://schemas.microsoft.com/office/drawing/2014/main" id="{AFDCA394-8468-4203-B805-030C7C4DE4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5" name="TextBox 6654">
          <a:extLst>
            <a:ext uri="{FF2B5EF4-FFF2-40B4-BE49-F238E27FC236}">
              <a16:creationId xmlns:a16="http://schemas.microsoft.com/office/drawing/2014/main" id="{2BD2C335-30BB-4680-9B13-4361588B0E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6" name="TextBox 6655">
          <a:extLst>
            <a:ext uri="{FF2B5EF4-FFF2-40B4-BE49-F238E27FC236}">
              <a16:creationId xmlns:a16="http://schemas.microsoft.com/office/drawing/2014/main" id="{F68CA74C-CB20-45E4-8D35-F2CB043B75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7" name="TextBox 6656">
          <a:extLst>
            <a:ext uri="{FF2B5EF4-FFF2-40B4-BE49-F238E27FC236}">
              <a16:creationId xmlns:a16="http://schemas.microsoft.com/office/drawing/2014/main" id="{493E6691-1DFF-4B9D-990A-B3470D3AA1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8" name="TextBox 6657">
          <a:extLst>
            <a:ext uri="{FF2B5EF4-FFF2-40B4-BE49-F238E27FC236}">
              <a16:creationId xmlns:a16="http://schemas.microsoft.com/office/drawing/2014/main" id="{AFBA2FDB-0A2E-4B34-89CA-CC63E31748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9" name="TextBox 6658">
          <a:extLst>
            <a:ext uri="{FF2B5EF4-FFF2-40B4-BE49-F238E27FC236}">
              <a16:creationId xmlns:a16="http://schemas.microsoft.com/office/drawing/2014/main" id="{889A9635-12AB-4105-AD51-8B8E16C130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0" name="TextBox 6659">
          <a:extLst>
            <a:ext uri="{FF2B5EF4-FFF2-40B4-BE49-F238E27FC236}">
              <a16:creationId xmlns:a16="http://schemas.microsoft.com/office/drawing/2014/main" id="{84DE5743-C8E8-47D4-8E4F-382C343FA0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1" name="TextBox 6660">
          <a:extLst>
            <a:ext uri="{FF2B5EF4-FFF2-40B4-BE49-F238E27FC236}">
              <a16:creationId xmlns:a16="http://schemas.microsoft.com/office/drawing/2014/main" id="{EC4453E5-06D2-435A-80EF-9905AA6D47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2" name="TextBox 6661">
          <a:extLst>
            <a:ext uri="{FF2B5EF4-FFF2-40B4-BE49-F238E27FC236}">
              <a16:creationId xmlns:a16="http://schemas.microsoft.com/office/drawing/2014/main" id="{F4F33F4A-0506-48FC-8DE6-98787B0693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3" name="TextBox 6662">
          <a:extLst>
            <a:ext uri="{FF2B5EF4-FFF2-40B4-BE49-F238E27FC236}">
              <a16:creationId xmlns:a16="http://schemas.microsoft.com/office/drawing/2014/main" id="{CE90A407-BD4D-452D-8E97-0D72E75D96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4" name="TextBox 6663">
          <a:extLst>
            <a:ext uri="{FF2B5EF4-FFF2-40B4-BE49-F238E27FC236}">
              <a16:creationId xmlns:a16="http://schemas.microsoft.com/office/drawing/2014/main" id="{647F08F3-0951-47C5-9EA8-38D5190F30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5" name="TextBox 6664">
          <a:extLst>
            <a:ext uri="{FF2B5EF4-FFF2-40B4-BE49-F238E27FC236}">
              <a16:creationId xmlns:a16="http://schemas.microsoft.com/office/drawing/2014/main" id="{71B42200-905F-4B0C-998F-247AE241C1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6" name="TextBox 6665">
          <a:extLst>
            <a:ext uri="{FF2B5EF4-FFF2-40B4-BE49-F238E27FC236}">
              <a16:creationId xmlns:a16="http://schemas.microsoft.com/office/drawing/2014/main" id="{5FC02F97-EE53-453D-ADEE-FE18EF4DF5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7" name="TextBox 6666">
          <a:extLst>
            <a:ext uri="{FF2B5EF4-FFF2-40B4-BE49-F238E27FC236}">
              <a16:creationId xmlns:a16="http://schemas.microsoft.com/office/drawing/2014/main" id="{BAFD3407-778E-4DFD-8216-705398F8E4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8" name="TextBox 6667">
          <a:extLst>
            <a:ext uri="{FF2B5EF4-FFF2-40B4-BE49-F238E27FC236}">
              <a16:creationId xmlns:a16="http://schemas.microsoft.com/office/drawing/2014/main" id="{D00000FE-2071-4281-869A-2760CD3C3C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9" name="TextBox 6668">
          <a:extLst>
            <a:ext uri="{FF2B5EF4-FFF2-40B4-BE49-F238E27FC236}">
              <a16:creationId xmlns:a16="http://schemas.microsoft.com/office/drawing/2014/main" id="{EFFF329C-0509-4382-9365-006F32DA73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0" name="TextBox 6669">
          <a:extLst>
            <a:ext uri="{FF2B5EF4-FFF2-40B4-BE49-F238E27FC236}">
              <a16:creationId xmlns:a16="http://schemas.microsoft.com/office/drawing/2014/main" id="{4AA50F69-0D21-4009-A520-B8D3B826CF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1" name="TextBox 6670">
          <a:extLst>
            <a:ext uri="{FF2B5EF4-FFF2-40B4-BE49-F238E27FC236}">
              <a16:creationId xmlns:a16="http://schemas.microsoft.com/office/drawing/2014/main" id="{F72F6402-82D8-43A7-98F8-F43CA2911E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2" name="TextBox 6671">
          <a:extLst>
            <a:ext uri="{FF2B5EF4-FFF2-40B4-BE49-F238E27FC236}">
              <a16:creationId xmlns:a16="http://schemas.microsoft.com/office/drawing/2014/main" id="{F28E84B7-D1CB-4E28-9363-FCBB7B5190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3" name="TextBox 6672">
          <a:extLst>
            <a:ext uri="{FF2B5EF4-FFF2-40B4-BE49-F238E27FC236}">
              <a16:creationId xmlns:a16="http://schemas.microsoft.com/office/drawing/2014/main" id="{98207E3D-243A-4847-BCA1-FBCC9F3DDF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4" name="TextBox 6673">
          <a:extLst>
            <a:ext uri="{FF2B5EF4-FFF2-40B4-BE49-F238E27FC236}">
              <a16:creationId xmlns:a16="http://schemas.microsoft.com/office/drawing/2014/main" id="{619EE5D3-E426-4777-81F5-D9AF07A6FE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5" name="TextBox 6674">
          <a:extLst>
            <a:ext uri="{FF2B5EF4-FFF2-40B4-BE49-F238E27FC236}">
              <a16:creationId xmlns:a16="http://schemas.microsoft.com/office/drawing/2014/main" id="{4D3F0CCA-CDBF-4D95-BD04-FA62900E4F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6" name="TextBox 6675">
          <a:extLst>
            <a:ext uri="{FF2B5EF4-FFF2-40B4-BE49-F238E27FC236}">
              <a16:creationId xmlns:a16="http://schemas.microsoft.com/office/drawing/2014/main" id="{E6E6E8F9-BD2D-40AC-9BD1-878497E3C5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7" name="TextBox 6676">
          <a:extLst>
            <a:ext uri="{FF2B5EF4-FFF2-40B4-BE49-F238E27FC236}">
              <a16:creationId xmlns:a16="http://schemas.microsoft.com/office/drawing/2014/main" id="{2BAA779E-42BD-40B1-9137-07FF75DCB8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8" name="TextBox 6677">
          <a:extLst>
            <a:ext uri="{FF2B5EF4-FFF2-40B4-BE49-F238E27FC236}">
              <a16:creationId xmlns:a16="http://schemas.microsoft.com/office/drawing/2014/main" id="{2A530131-2F25-46E0-B596-8A0569D445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9" name="TextBox 6678">
          <a:extLst>
            <a:ext uri="{FF2B5EF4-FFF2-40B4-BE49-F238E27FC236}">
              <a16:creationId xmlns:a16="http://schemas.microsoft.com/office/drawing/2014/main" id="{6202451B-8F60-428D-9289-40E602B5A1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0" name="TextBox 6679">
          <a:extLst>
            <a:ext uri="{FF2B5EF4-FFF2-40B4-BE49-F238E27FC236}">
              <a16:creationId xmlns:a16="http://schemas.microsoft.com/office/drawing/2014/main" id="{23D95C05-A504-43AC-B221-0BA6985E23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1" name="TextBox 6680">
          <a:extLst>
            <a:ext uri="{FF2B5EF4-FFF2-40B4-BE49-F238E27FC236}">
              <a16:creationId xmlns:a16="http://schemas.microsoft.com/office/drawing/2014/main" id="{6CE42CA9-978A-469A-84BE-53B207AD00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2" name="TextBox 6681">
          <a:extLst>
            <a:ext uri="{FF2B5EF4-FFF2-40B4-BE49-F238E27FC236}">
              <a16:creationId xmlns:a16="http://schemas.microsoft.com/office/drawing/2014/main" id="{AF2935E6-AB2A-408B-AA14-CAA01FE088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3" name="TextBox 6682">
          <a:extLst>
            <a:ext uri="{FF2B5EF4-FFF2-40B4-BE49-F238E27FC236}">
              <a16:creationId xmlns:a16="http://schemas.microsoft.com/office/drawing/2014/main" id="{81F56816-A332-4237-9BB1-D7778315C0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4" name="TextBox 6683">
          <a:extLst>
            <a:ext uri="{FF2B5EF4-FFF2-40B4-BE49-F238E27FC236}">
              <a16:creationId xmlns:a16="http://schemas.microsoft.com/office/drawing/2014/main" id="{08C411EF-9282-44C1-BC44-9B5BACB53C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5" name="TextBox 6684">
          <a:extLst>
            <a:ext uri="{FF2B5EF4-FFF2-40B4-BE49-F238E27FC236}">
              <a16:creationId xmlns:a16="http://schemas.microsoft.com/office/drawing/2014/main" id="{E37DC14E-1F35-471A-BA42-EC28700E5D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6" name="TextBox 6685">
          <a:extLst>
            <a:ext uri="{FF2B5EF4-FFF2-40B4-BE49-F238E27FC236}">
              <a16:creationId xmlns:a16="http://schemas.microsoft.com/office/drawing/2014/main" id="{E1437FE5-D3CD-4805-BD75-E04B2C99AD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7" name="TextBox 6686">
          <a:extLst>
            <a:ext uri="{FF2B5EF4-FFF2-40B4-BE49-F238E27FC236}">
              <a16:creationId xmlns:a16="http://schemas.microsoft.com/office/drawing/2014/main" id="{E37059F1-43F0-4788-B055-09C28D82C3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8" name="TextBox 6687">
          <a:extLst>
            <a:ext uri="{FF2B5EF4-FFF2-40B4-BE49-F238E27FC236}">
              <a16:creationId xmlns:a16="http://schemas.microsoft.com/office/drawing/2014/main" id="{98C88B78-9F03-428E-9323-7C43E14B6A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9" name="TextBox 6688">
          <a:extLst>
            <a:ext uri="{FF2B5EF4-FFF2-40B4-BE49-F238E27FC236}">
              <a16:creationId xmlns:a16="http://schemas.microsoft.com/office/drawing/2014/main" id="{7481B27C-F602-45C3-BCE6-B531A04C6B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0" name="TextBox 6689">
          <a:extLst>
            <a:ext uri="{FF2B5EF4-FFF2-40B4-BE49-F238E27FC236}">
              <a16:creationId xmlns:a16="http://schemas.microsoft.com/office/drawing/2014/main" id="{8940D0AD-6310-4BA8-B1E2-0C779CF268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1" name="TextBox 6690">
          <a:extLst>
            <a:ext uri="{FF2B5EF4-FFF2-40B4-BE49-F238E27FC236}">
              <a16:creationId xmlns:a16="http://schemas.microsoft.com/office/drawing/2014/main" id="{A1C7FC4F-C115-4B55-A6D8-18BCB42068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2" name="TextBox 6691">
          <a:extLst>
            <a:ext uri="{FF2B5EF4-FFF2-40B4-BE49-F238E27FC236}">
              <a16:creationId xmlns:a16="http://schemas.microsoft.com/office/drawing/2014/main" id="{8B7006AF-9EDF-48B4-91EC-C7E10FCD6A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3" name="TextBox 6692">
          <a:extLst>
            <a:ext uri="{FF2B5EF4-FFF2-40B4-BE49-F238E27FC236}">
              <a16:creationId xmlns:a16="http://schemas.microsoft.com/office/drawing/2014/main" id="{63A6AC62-2102-4E35-969F-7DF2C8D8D9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4" name="TextBox 6693">
          <a:extLst>
            <a:ext uri="{FF2B5EF4-FFF2-40B4-BE49-F238E27FC236}">
              <a16:creationId xmlns:a16="http://schemas.microsoft.com/office/drawing/2014/main" id="{5083A750-8A88-4071-9350-0CFFDEB139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5" name="TextBox 6694">
          <a:extLst>
            <a:ext uri="{FF2B5EF4-FFF2-40B4-BE49-F238E27FC236}">
              <a16:creationId xmlns:a16="http://schemas.microsoft.com/office/drawing/2014/main" id="{618E24BD-7649-4774-A6D3-EE2CE5B9FC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6" name="TextBox 6695">
          <a:extLst>
            <a:ext uri="{FF2B5EF4-FFF2-40B4-BE49-F238E27FC236}">
              <a16:creationId xmlns:a16="http://schemas.microsoft.com/office/drawing/2014/main" id="{3C77468A-3991-41B1-AD9F-21DA0AC164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7" name="TextBox 6696">
          <a:extLst>
            <a:ext uri="{FF2B5EF4-FFF2-40B4-BE49-F238E27FC236}">
              <a16:creationId xmlns:a16="http://schemas.microsoft.com/office/drawing/2014/main" id="{5B3E77B1-C4F4-492D-B5FE-6881802CEF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8" name="TextBox 6697">
          <a:extLst>
            <a:ext uri="{FF2B5EF4-FFF2-40B4-BE49-F238E27FC236}">
              <a16:creationId xmlns:a16="http://schemas.microsoft.com/office/drawing/2014/main" id="{C49CD211-79B4-45BF-93EA-175DC81EB1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9" name="TextBox 6698">
          <a:extLst>
            <a:ext uri="{FF2B5EF4-FFF2-40B4-BE49-F238E27FC236}">
              <a16:creationId xmlns:a16="http://schemas.microsoft.com/office/drawing/2014/main" id="{5C762A46-5B3D-4F2F-BA14-C47DC13CBE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0" name="TextBox 6699">
          <a:extLst>
            <a:ext uri="{FF2B5EF4-FFF2-40B4-BE49-F238E27FC236}">
              <a16:creationId xmlns:a16="http://schemas.microsoft.com/office/drawing/2014/main" id="{F0B03DB8-5DD1-45AE-A333-8AA2A5F5CD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1" name="TextBox 6700">
          <a:extLst>
            <a:ext uri="{FF2B5EF4-FFF2-40B4-BE49-F238E27FC236}">
              <a16:creationId xmlns:a16="http://schemas.microsoft.com/office/drawing/2014/main" id="{0217AF95-70BB-48FA-8FF6-C58DB6B490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2" name="TextBox 6701">
          <a:extLst>
            <a:ext uri="{FF2B5EF4-FFF2-40B4-BE49-F238E27FC236}">
              <a16:creationId xmlns:a16="http://schemas.microsoft.com/office/drawing/2014/main" id="{B5156B4E-1BFA-4403-8AA9-75F69A92A2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3" name="TextBox 6702">
          <a:extLst>
            <a:ext uri="{FF2B5EF4-FFF2-40B4-BE49-F238E27FC236}">
              <a16:creationId xmlns:a16="http://schemas.microsoft.com/office/drawing/2014/main" id="{6DFAE298-A22F-4A90-B586-4DF0CB8A05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4" name="TextBox 6703">
          <a:extLst>
            <a:ext uri="{FF2B5EF4-FFF2-40B4-BE49-F238E27FC236}">
              <a16:creationId xmlns:a16="http://schemas.microsoft.com/office/drawing/2014/main" id="{EA639B2F-CE21-40C8-99FF-934ACAF3EF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5" name="TextBox 6704">
          <a:extLst>
            <a:ext uri="{FF2B5EF4-FFF2-40B4-BE49-F238E27FC236}">
              <a16:creationId xmlns:a16="http://schemas.microsoft.com/office/drawing/2014/main" id="{3593F198-9F5B-417A-B729-1CA3299E51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6" name="TextBox 6705">
          <a:extLst>
            <a:ext uri="{FF2B5EF4-FFF2-40B4-BE49-F238E27FC236}">
              <a16:creationId xmlns:a16="http://schemas.microsoft.com/office/drawing/2014/main" id="{6C033A8A-1D2A-4225-98D2-BD20FB8257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7" name="TextBox 6706">
          <a:extLst>
            <a:ext uri="{FF2B5EF4-FFF2-40B4-BE49-F238E27FC236}">
              <a16:creationId xmlns:a16="http://schemas.microsoft.com/office/drawing/2014/main" id="{5FDA9BFF-4DE2-4524-BBFD-39A8A67CD7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8" name="TextBox 6707">
          <a:extLst>
            <a:ext uri="{FF2B5EF4-FFF2-40B4-BE49-F238E27FC236}">
              <a16:creationId xmlns:a16="http://schemas.microsoft.com/office/drawing/2014/main" id="{1500A050-04A3-44A2-BAB1-F02378D8B3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9" name="TextBox 6708">
          <a:extLst>
            <a:ext uri="{FF2B5EF4-FFF2-40B4-BE49-F238E27FC236}">
              <a16:creationId xmlns:a16="http://schemas.microsoft.com/office/drawing/2014/main" id="{E887954C-9EDC-4D7F-840F-1EDD3F6243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0" name="TextBox 6709">
          <a:extLst>
            <a:ext uri="{FF2B5EF4-FFF2-40B4-BE49-F238E27FC236}">
              <a16:creationId xmlns:a16="http://schemas.microsoft.com/office/drawing/2014/main" id="{3C70216E-355D-45A0-8985-433B649AB5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1" name="TextBox 6710">
          <a:extLst>
            <a:ext uri="{FF2B5EF4-FFF2-40B4-BE49-F238E27FC236}">
              <a16:creationId xmlns:a16="http://schemas.microsoft.com/office/drawing/2014/main" id="{28D09F5F-6565-4254-8C4E-FA50464136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2" name="TextBox 6711">
          <a:extLst>
            <a:ext uri="{FF2B5EF4-FFF2-40B4-BE49-F238E27FC236}">
              <a16:creationId xmlns:a16="http://schemas.microsoft.com/office/drawing/2014/main" id="{E068DE80-7356-4615-A5CB-48D0557437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3" name="TextBox 6712">
          <a:extLst>
            <a:ext uri="{FF2B5EF4-FFF2-40B4-BE49-F238E27FC236}">
              <a16:creationId xmlns:a16="http://schemas.microsoft.com/office/drawing/2014/main" id="{4B3FA7FC-B11D-4BBA-9D19-AC3DCFA228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4" name="TextBox 6713">
          <a:extLst>
            <a:ext uri="{FF2B5EF4-FFF2-40B4-BE49-F238E27FC236}">
              <a16:creationId xmlns:a16="http://schemas.microsoft.com/office/drawing/2014/main" id="{AEA99A50-6056-46F6-AFBD-89F74E5E31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5" name="TextBox 6714">
          <a:extLst>
            <a:ext uri="{FF2B5EF4-FFF2-40B4-BE49-F238E27FC236}">
              <a16:creationId xmlns:a16="http://schemas.microsoft.com/office/drawing/2014/main" id="{BAD67497-A7CE-4F0A-AE38-1CA65F8A49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6" name="TextBox 6715">
          <a:extLst>
            <a:ext uri="{FF2B5EF4-FFF2-40B4-BE49-F238E27FC236}">
              <a16:creationId xmlns:a16="http://schemas.microsoft.com/office/drawing/2014/main" id="{5272CF76-CBB5-41FF-B8BC-50AD4546AF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7" name="TextBox 6716">
          <a:extLst>
            <a:ext uri="{FF2B5EF4-FFF2-40B4-BE49-F238E27FC236}">
              <a16:creationId xmlns:a16="http://schemas.microsoft.com/office/drawing/2014/main" id="{6F170DCC-4EBC-4434-BCAA-41BFBB3072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8" name="TextBox 6717">
          <a:extLst>
            <a:ext uri="{FF2B5EF4-FFF2-40B4-BE49-F238E27FC236}">
              <a16:creationId xmlns:a16="http://schemas.microsoft.com/office/drawing/2014/main" id="{52D9EEE2-67F7-438E-BFBF-DF9B2F8F87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9" name="TextBox 6718">
          <a:extLst>
            <a:ext uri="{FF2B5EF4-FFF2-40B4-BE49-F238E27FC236}">
              <a16:creationId xmlns:a16="http://schemas.microsoft.com/office/drawing/2014/main" id="{417135A9-E6E2-42F5-8C69-6F7F2D9515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0" name="TextBox 6719">
          <a:extLst>
            <a:ext uri="{FF2B5EF4-FFF2-40B4-BE49-F238E27FC236}">
              <a16:creationId xmlns:a16="http://schemas.microsoft.com/office/drawing/2014/main" id="{F8F8E559-B997-4576-81F6-08ED0294D4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1" name="TextBox 6720">
          <a:extLst>
            <a:ext uri="{FF2B5EF4-FFF2-40B4-BE49-F238E27FC236}">
              <a16:creationId xmlns:a16="http://schemas.microsoft.com/office/drawing/2014/main" id="{A1EE2448-EF03-437D-B38D-F7074399F8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2" name="TextBox 6721">
          <a:extLst>
            <a:ext uri="{FF2B5EF4-FFF2-40B4-BE49-F238E27FC236}">
              <a16:creationId xmlns:a16="http://schemas.microsoft.com/office/drawing/2014/main" id="{9EAC3D85-2386-42FD-9C12-6EA91F0212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3" name="TextBox 6722">
          <a:extLst>
            <a:ext uri="{FF2B5EF4-FFF2-40B4-BE49-F238E27FC236}">
              <a16:creationId xmlns:a16="http://schemas.microsoft.com/office/drawing/2014/main" id="{0E33CBA9-9152-4E43-841B-C25E863171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4" name="TextBox 6723">
          <a:extLst>
            <a:ext uri="{FF2B5EF4-FFF2-40B4-BE49-F238E27FC236}">
              <a16:creationId xmlns:a16="http://schemas.microsoft.com/office/drawing/2014/main" id="{AF241F31-948C-4872-9D83-0A67A54309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5" name="TextBox 6724">
          <a:extLst>
            <a:ext uri="{FF2B5EF4-FFF2-40B4-BE49-F238E27FC236}">
              <a16:creationId xmlns:a16="http://schemas.microsoft.com/office/drawing/2014/main" id="{EF8784C8-EA8B-4600-A49D-FF7A0AE47A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6" name="TextBox 6725">
          <a:extLst>
            <a:ext uri="{FF2B5EF4-FFF2-40B4-BE49-F238E27FC236}">
              <a16:creationId xmlns:a16="http://schemas.microsoft.com/office/drawing/2014/main" id="{66212B41-B97D-4B61-A9D7-2D45068192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7" name="TextBox 6726">
          <a:extLst>
            <a:ext uri="{FF2B5EF4-FFF2-40B4-BE49-F238E27FC236}">
              <a16:creationId xmlns:a16="http://schemas.microsoft.com/office/drawing/2014/main" id="{DDD587DA-0839-4E90-8658-7BD54A3257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8" name="TextBox 6727">
          <a:extLst>
            <a:ext uri="{FF2B5EF4-FFF2-40B4-BE49-F238E27FC236}">
              <a16:creationId xmlns:a16="http://schemas.microsoft.com/office/drawing/2014/main" id="{19DBF479-DF5F-4E7E-99B5-9D98CC50D2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9" name="TextBox 6728">
          <a:extLst>
            <a:ext uri="{FF2B5EF4-FFF2-40B4-BE49-F238E27FC236}">
              <a16:creationId xmlns:a16="http://schemas.microsoft.com/office/drawing/2014/main" id="{DD08336E-8622-41A0-BD48-F7E0457013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0" name="TextBox 6729">
          <a:extLst>
            <a:ext uri="{FF2B5EF4-FFF2-40B4-BE49-F238E27FC236}">
              <a16:creationId xmlns:a16="http://schemas.microsoft.com/office/drawing/2014/main" id="{A0AC7FFB-9673-445C-997B-EA5B2AF9A9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1" name="TextBox 6730">
          <a:extLst>
            <a:ext uri="{FF2B5EF4-FFF2-40B4-BE49-F238E27FC236}">
              <a16:creationId xmlns:a16="http://schemas.microsoft.com/office/drawing/2014/main" id="{1989BE55-5F36-4595-BA2B-3CE420C129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2" name="TextBox 6731">
          <a:extLst>
            <a:ext uri="{FF2B5EF4-FFF2-40B4-BE49-F238E27FC236}">
              <a16:creationId xmlns:a16="http://schemas.microsoft.com/office/drawing/2014/main" id="{C0A736D3-11F2-42D5-BF2F-3DB746E090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3" name="TextBox 6732">
          <a:extLst>
            <a:ext uri="{FF2B5EF4-FFF2-40B4-BE49-F238E27FC236}">
              <a16:creationId xmlns:a16="http://schemas.microsoft.com/office/drawing/2014/main" id="{FD9D7005-AE5E-4389-B2BB-79CBA4DB7B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4" name="TextBox 6733">
          <a:extLst>
            <a:ext uri="{FF2B5EF4-FFF2-40B4-BE49-F238E27FC236}">
              <a16:creationId xmlns:a16="http://schemas.microsoft.com/office/drawing/2014/main" id="{BF84D545-494B-4671-B488-ADDAB10C30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5" name="TextBox 6734">
          <a:extLst>
            <a:ext uri="{FF2B5EF4-FFF2-40B4-BE49-F238E27FC236}">
              <a16:creationId xmlns:a16="http://schemas.microsoft.com/office/drawing/2014/main" id="{A96AA87E-9062-4307-952E-5B82AFC620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6" name="TextBox 6735">
          <a:extLst>
            <a:ext uri="{FF2B5EF4-FFF2-40B4-BE49-F238E27FC236}">
              <a16:creationId xmlns:a16="http://schemas.microsoft.com/office/drawing/2014/main" id="{6DF85583-A97F-4FAC-98C1-F02CF83475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7" name="TextBox 6736">
          <a:extLst>
            <a:ext uri="{FF2B5EF4-FFF2-40B4-BE49-F238E27FC236}">
              <a16:creationId xmlns:a16="http://schemas.microsoft.com/office/drawing/2014/main" id="{B86D5B56-9796-43D0-83C2-651A84278F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8" name="TextBox 6737">
          <a:extLst>
            <a:ext uri="{FF2B5EF4-FFF2-40B4-BE49-F238E27FC236}">
              <a16:creationId xmlns:a16="http://schemas.microsoft.com/office/drawing/2014/main" id="{1E497235-79CD-44C5-8803-4D82117C57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9" name="TextBox 6738">
          <a:extLst>
            <a:ext uri="{FF2B5EF4-FFF2-40B4-BE49-F238E27FC236}">
              <a16:creationId xmlns:a16="http://schemas.microsoft.com/office/drawing/2014/main" id="{1FF11990-50C5-489D-AC0D-F3283D05AC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0" name="TextBox 6739">
          <a:extLst>
            <a:ext uri="{FF2B5EF4-FFF2-40B4-BE49-F238E27FC236}">
              <a16:creationId xmlns:a16="http://schemas.microsoft.com/office/drawing/2014/main" id="{8F955069-CF2A-4520-BBCB-8451E711FE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1" name="TextBox 6740">
          <a:extLst>
            <a:ext uri="{FF2B5EF4-FFF2-40B4-BE49-F238E27FC236}">
              <a16:creationId xmlns:a16="http://schemas.microsoft.com/office/drawing/2014/main" id="{8C3C257F-FE68-4FB6-B5D2-4B57D8D5CF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2" name="TextBox 6741">
          <a:extLst>
            <a:ext uri="{FF2B5EF4-FFF2-40B4-BE49-F238E27FC236}">
              <a16:creationId xmlns:a16="http://schemas.microsoft.com/office/drawing/2014/main" id="{FA30A61A-4326-4809-B0AF-500E602BE1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3" name="TextBox 6742">
          <a:extLst>
            <a:ext uri="{FF2B5EF4-FFF2-40B4-BE49-F238E27FC236}">
              <a16:creationId xmlns:a16="http://schemas.microsoft.com/office/drawing/2014/main" id="{0312421C-A650-4E66-B32B-39D3C4AA18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4" name="TextBox 6743">
          <a:extLst>
            <a:ext uri="{FF2B5EF4-FFF2-40B4-BE49-F238E27FC236}">
              <a16:creationId xmlns:a16="http://schemas.microsoft.com/office/drawing/2014/main" id="{5CBF540E-E2F7-45CB-B498-79E86F7865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5" name="TextBox 6744">
          <a:extLst>
            <a:ext uri="{FF2B5EF4-FFF2-40B4-BE49-F238E27FC236}">
              <a16:creationId xmlns:a16="http://schemas.microsoft.com/office/drawing/2014/main" id="{068F3E64-9E70-41A0-9FFA-4302995CE8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6" name="TextBox 6745">
          <a:extLst>
            <a:ext uri="{FF2B5EF4-FFF2-40B4-BE49-F238E27FC236}">
              <a16:creationId xmlns:a16="http://schemas.microsoft.com/office/drawing/2014/main" id="{C62BFC91-B214-4650-85ED-66E11E7104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7" name="TextBox 6746">
          <a:extLst>
            <a:ext uri="{FF2B5EF4-FFF2-40B4-BE49-F238E27FC236}">
              <a16:creationId xmlns:a16="http://schemas.microsoft.com/office/drawing/2014/main" id="{D31BD653-C086-43B2-AED9-65D274F34C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8" name="TextBox 6747">
          <a:extLst>
            <a:ext uri="{FF2B5EF4-FFF2-40B4-BE49-F238E27FC236}">
              <a16:creationId xmlns:a16="http://schemas.microsoft.com/office/drawing/2014/main" id="{4DE9F9F5-8CC6-470C-A89C-78482DA218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9" name="TextBox 6748">
          <a:extLst>
            <a:ext uri="{FF2B5EF4-FFF2-40B4-BE49-F238E27FC236}">
              <a16:creationId xmlns:a16="http://schemas.microsoft.com/office/drawing/2014/main" id="{0ADB36F4-4449-4158-BC61-A935334200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0" name="TextBox 6749">
          <a:extLst>
            <a:ext uri="{FF2B5EF4-FFF2-40B4-BE49-F238E27FC236}">
              <a16:creationId xmlns:a16="http://schemas.microsoft.com/office/drawing/2014/main" id="{C13490C0-E94C-46D8-B689-E5D7572983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1" name="TextBox 6750">
          <a:extLst>
            <a:ext uri="{FF2B5EF4-FFF2-40B4-BE49-F238E27FC236}">
              <a16:creationId xmlns:a16="http://schemas.microsoft.com/office/drawing/2014/main" id="{97F9A398-E482-46CA-9313-DF866465B2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2" name="TextBox 6751">
          <a:extLst>
            <a:ext uri="{FF2B5EF4-FFF2-40B4-BE49-F238E27FC236}">
              <a16:creationId xmlns:a16="http://schemas.microsoft.com/office/drawing/2014/main" id="{D83453C1-1DAE-405B-8687-9BC3A23E24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3" name="TextBox 6752">
          <a:extLst>
            <a:ext uri="{FF2B5EF4-FFF2-40B4-BE49-F238E27FC236}">
              <a16:creationId xmlns:a16="http://schemas.microsoft.com/office/drawing/2014/main" id="{6C4A6FB6-3D18-4A9F-813E-E33EF34C51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4" name="TextBox 6753">
          <a:extLst>
            <a:ext uri="{FF2B5EF4-FFF2-40B4-BE49-F238E27FC236}">
              <a16:creationId xmlns:a16="http://schemas.microsoft.com/office/drawing/2014/main" id="{231643D9-A39A-4EDD-8123-20C98186D5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5" name="TextBox 6754">
          <a:extLst>
            <a:ext uri="{FF2B5EF4-FFF2-40B4-BE49-F238E27FC236}">
              <a16:creationId xmlns:a16="http://schemas.microsoft.com/office/drawing/2014/main" id="{6A129A5D-2E0E-496E-9588-567EDD982A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6" name="TextBox 6755">
          <a:extLst>
            <a:ext uri="{FF2B5EF4-FFF2-40B4-BE49-F238E27FC236}">
              <a16:creationId xmlns:a16="http://schemas.microsoft.com/office/drawing/2014/main" id="{0695033D-300E-416E-B46E-5334488DB7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7" name="TextBox 6756">
          <a:extLst>
            <a:ext uri="{FF2B5EF4-FFF2-40B4-BE49-F238E27FC236}">
              <a16:creationId xmlns:a16="http://schemas.microsoft.com/office/drawing/2014/main" id="{913C00EF-8B46-418A-891C-48382808D6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8" name="TextBox 6757">
          <a:extLst>
            <a:ext uri="{FF2B5EF4-FFF2-40B4-BE49-F238E27FC236}">
              <a16:creationId xmlns:a16="http://schemas.microsoft.com/office/drawing/2014/main" id="{59C3FBC0-B76E-48A2-8D1B-E6F3F97992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9" name="TextBox 6758">
          <a:extLst>
            <a:ext uri="{FF2B5EF4-FFF2-40B4-BE49-F238E27FC236}">
              <a16:creationId xmlns:a16="http://schemas.microsoft.com/office/drawing/2014/main" id="{1BFD6C42-D113-4820-8FAB-B83463D570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0" name="TextBox 6759">
          <a:extLst>
            <a:ext uri="{FF2B5EF4-FFF2-40B4-BE49-F238E27FC236}">
              <a16:creationId xmlns:a16="http://schemas.microsoft.com/office/drawing/2014/main" id="{0E158C5E-77DF-4DB7-BAB5-BAAF6C71BD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1" name="TextBox 6760">
          <a:extLst>
            <a:ext uri="{FF2B5EF4-FFF2-40B4-BE49-F238E27FC236}">
              <a16:creationId xmlns:a16="http://schemas.microsoft.com/office/drawing/2014/main" id="{D554BCD2-15E8-45C7-B413-91D2D9D2D6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2" name="TextBox 6761">
          <a:extLst>
            <a:ext uri="{FF2B5EF4-FFF2-40B4-BE49-F238E27FC236}">
              <a16:creationId xmlns:a16="http://schemas.microsoft.com/office/drawing/2014/main" id="{5AF2C47E-D741-464F-BD27-CB6FA7A99D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3" name="TextBox 6762">
          <a:extLst>
            <a:ext uri="{FF2B5EF4-FFF2-40B4-BE49-F238E27FC236}">
              <a16:creationId xmlns:a16="http://schemas.microsoft.com/office/drawing/2014/main" id="{5F141E7A-2A20-44CE-9754-9342F310EF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4" name="TextBox 6763">
          <a:extLst>
            <a:ext uri="{FF2B5EF4-FFF2-40B4-BE49-F238E27FC236}">
              <a16:creationId xmlns:a16="http://schemas.microsoft.com/office/drawing/2014/main" id="{2348F28D-4EDE-4AC2-B8C2-32C0980226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5" name="TextBox 6764">
          <a:extLst>
            <a:ext uri="{FF2B5EF4-FFF2-40B4-BE49-F238E27FC236}">
              <a16:creationId xmlns:a16="http://schemas.microsoft.com/office/drawing/2014/main" id="{57665224-0EE5-431C-892B-7BEF48EECD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6" name="TextBox 6765">
          <a:extLst>
            <a:ext uri="{FF2B5EF4-FFF2-40B4-BE49-F238E27FC236}">
              <a16:creationId xmlns:a16="http://schemas.microsoft.com/office/drawing/2014/main" id="{9E48F242-9DEF-47CA-8C44-B2F4EFE7C1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7" name="TextBox 6766">
          <a:extLst>
            <a:ext uri="{FF2B5EF4-FFF2-40B4-BE49-F238E27FC236}">
              <a16:creationId xmlns:a16="http://schemas.microsoft.com/office/drawing/2014/main" id="{B403799F-B3CC-4F34-8F2E-D0017ECB76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8" name="TextBox 6767">
          <a:extLst>
            <a:ext uri="{FF2B5EF4-FFF2-40B4-BE49-F238E27FC236}">
              <a16:creationId xmlns:a16="http://schemas.microsoft.com/office/drawing/2014/main" id="{0ECF4B0F-14DC-4EE6-8472-7600B60E70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9" name="TextBox 6768">
          <a:extLst>
            <a:ext uri="{FF2B5EF4-FFF2-40B4-BE49-F238E27FC236}">
              <a16:creationId xmlns:a16="http://schemas.microsoft.com/office/drawing/2014/main" id="{D9C57B32-A90D-4EBD-A50C-CB2585960A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0" name="TextBox 6769">
          <a:extLst>
            <a:ext uri="{FF2B5EF4-FFF2-40B4-BE49-F238E27FC236}">
              <a16:creationId xmlns:a16="http://schemas.microsoft.com/office/drawing/2014/main" id="{D0FFF282-A872-4ED6-95FC-880993B206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1" name="TextBox 6770">
          <a:extLst>
            <a:ext uri="{FF2B5EF4-FFF2-40B4-BE49-F238E27FC236}">
              <a16:creationId xmlns:a16="http://schemas.microsoft.com/office/drawing/2014/main" id="{6B7AB3FF-9714-4A05-8E50-E3CA5DFA34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2" name="TextBox 6771">
          <a:extLst>
            <a:ext uri="{FF2B5EF4-FFF2-40B4-BE49-F238E27FC236}">
              <a16:creationId xmlns:a16="http://schemas.microsoft.com/office/drawing/2014/main" id="{2E162AF3-D6F6-4AEC-AB09-72A8CE60F3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3" name="TextBox 6772">
          <a:extLst>
            <a:ext uri="{FF2B5EF4-FFF2-40B4-BE49-F238E27FC236}">
              <a16:creationId xmlns:a16="http://schemas.microsoft.com/office/drawing/2014/main" id="{31BBBD09-8440-4146-8106-40640F006E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4" name="TextBox 6773">
          <a:extLst>
            <a:ext uri="{FF2B5EF4-FFF2-40B4-BE49-F238E27FC236}">
              <a16:creationId xmlns:a16="http://schemas.microsoft.com/office/drawing/2014/main" id="{E80B3979-4AE6-4BFE-BCBD-26630AFB12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5" name="TextBox 6774">
          <a:extLst>
            <a:ext uri="{FF2B5EF4-FFF2-40B4-BE49-F238E27FC236}">
              <a16:creationId xmlns:a16="http://schemas.microsoft.com/office/drawing/2014/main" id="{89665E7C-2A3E-4D1C-B379-7309F544CD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6" name="TextBox 6775">
          <a:extLst>
            <a:ext uri="{FF2B5EF4-FFF2-40B4-BE49-F238E27FC236}">
              <a16:creationId xmlns:a16="http://schemas.microsoft.com/office/drawing/2014/main" id="{7E34BB32-FD53-4C68-B15E-EB4CADD955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7" name="TextBox 6776">
          <a:extLst>
            <a:ext uri="{FF2B5EF4-FFF2-40B4-BE49-F238E27FC236}">
              <a16:creationId xmlns:a16="http://schemas.microsoft.com/office/drawing/2014/main" id="{FBEFA5F9-CEA8-4041-8A77-56874ECE2C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8" name="TextBox 6777">
          <a:extLst>
            <a:ext uri="{FF2B5EF4-FFF2-40B4-BE49-F238E27FC236}">
              <a16:creationId xmlns:a16="http://schemas.microsoft.com/office/drawing/2014/main" id="{B716697E-093F-4D03-A38E-5DF097FF36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9" name="TextBox 6778">
          <a:extLst>
            <a:ext uri="{FF2B5EF4-FFF2-40B4-BE49-F238E27FC236}">
              <a16:creationId xmlns:a16="http://schemas.microsoft.com/office/drawing/2014/main" id="{8A0D5148-0A82-43C9-8E23-EE08B22176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0" name="TextBox 6779">
          <a:extLst>
            <a:ext uri="{FF2B5EF4-FFF2-40B4-BE49-F238E27FC236}">
              <a16:creationId xmlns:a16="http://schemas.microsoft.com/office/drawing/2014/main" id="{E5F3EF3A-20F7-4D30-874A-8023BFADF0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1" name="TextBox 6780">
          <a:extLst>
            <a:ext uri="{FF2B5EF4-FFF2-40B4-BE49-F238E27FC236}">
              <a16:creationId xmlns:a16="http://schemas.microsoft.com/office/drawing/2014/main" id="{77F10777-A2BA-481B-84FF-0A21D9F533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2" name="TextBox 6781">
          <a:extLst>
            <a:ext uri="{FF2B5EF4-FFF2-40B4-BE49-F238E27FC236}">
              <a16:creationId xmlns:a16="http://schemas.microsoft.com/office/drawing/2014/main" id="{EC23F644-9B5F-40E4-BFC4-BB1608BD49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3" name="TextBox 6782">
          <a:extLst>
            <a:ext uri="{FF2B5EF4-FFF2-40B4-BE49-F238E27FC236}">
              <a16:creationId xmlns:a16="http://schemas.microsoft.com/office/drawing/2014/main" id="{A566F610-DC4A-4ACE-8DCF-FA9A6F59E3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4" name="TextBox 6783">
          <a:extLst>
            <a:ext uri="{FF2B5EF4-FFF2-40B4-BE49-F238E27FC236}">
              <a16:creationId xmlns:a16="http://schemas.microsoft.com/office/drawing/2014/main" id="{9EC5D99C-2142-4D8F-A952-19C644FBF3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5" name="TextBox 6784">
          <a:extLst>
            <a:ext uri="{FF2B5EF4-FFF2-40B4-BE49-F238E27FC236}">
              <a16:creationId xmlns:a16="http://schemas.microsoft.com/office/drawing/2014/main" id="{21141CDD-A2E0-4654-95ED-9FBB8707FF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6" name="TextBox 6785">
          <a:extLst>
            <a:ext uri="{FF2B5EF4-FFF2-40B4-BE49-F238E27FC236}">
              <a16:creationId xmlns:a16="http://schemas.microsoft.com/office/drawing/2014/main" id="{E2C569C6-A9BE-4D38-B7CD-D6C76BA6B2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7" name="TextBox 6786">
          <a:extLst>
            <a:ext uri="{FF2B5EF4-FFF2-40B4-BE49-F238E27FC236}">
              <a16:creationId xmlns:a16="http://schemas.microsoft.com/office/drawing/2014/main" id="{B228EDF4-E62C-4052-B2DF-007B70F722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8" name="TextBox 6787">
          <a:extLst>
            <a:ext uri="{FF2B5EF4-FFF2-40B4-BE49-F238E27FC236}">
              <a16:creationId xmlns:a16="http://schemas.microsoft.com/office/drawing/2014/main" id="{AA393494-D5E0-4B89-B36F-76DA7ACB4C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9" name="TextBox 6788">
          <a:extLst>
            <a:ext uri="{FF2B5EF4-FFF2-40B4-BE49-F238E27FC236}">
              <a16:creationId xmlns:a16="http://schemas.microsoft.com/office/drawing/2014/main" id="{6E1F56C6-75A8-490F-A1D1-941BCF6FB9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0" name="TextBox 6789">
          <a:extLst>
            <a:ext uri="{FF2B5EF4-FFF2-40B4-BE49-F238E27FC236}">
              <a16:creationId xmlns:a16="http://schemas.microsoft.com/office/drawing/2014/main" id="{A306C3A4-4D94-4DD0-B2D1-3CC297A974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1" name="TextBox 6790">
          <a:extLst>
            <a:ext uri="{FF2B5EF4-FFF2-40B4-BE49-F238E27FC236}">
              <a16:creationId xmlns:a16="http://schemas.microsoft.com/office/drawing/2014/main" id="{285C0CE0-ED8E-492A-8BBC-DBC23158E3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2" name="TextBox 6791">
          <a:extLst>
            <a:ext uri="{FF2B5EF4-FFF2-40B4-BE49-F238E27FC236}">
              <a16:creationId xmlns:a16="http://schemas.microsoft.com/office/drawing/2014/main" id="{02382565-F1AA-4F37-BC79-E340CCCB19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3" name="TextBox 6792">
          <a:extLst>
            <a:ext uri="{FF2B5EF4-FFF2-40B4-BE49-F238E27FC236}">
              <a16:creationId xmlns:a16="http://schemas.microsoft.com/office/drawing/2014/main" id="{B9FFE59C-3E7E-4B97-B6D8-40DCAB939B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4" name="TextBox 6793">
          <a:extLst>
            <a:ext uri="{FF2B5EF4-FFF2-40B4-BE49-F238E27FC236}">
              <a16:creationId xmlns:a16="http://schemas.microsoft.com/office/drawing/2014/main" id="{CB3680FA-6EF8-4754-A858-F05DB1A27E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5" name="TextBox 6794">
          <a:extLst>
            <a:ext uri="{FF2B5EF4-FFF2-40B4-BE49-F238E27FC236}">
              <a16:creationId xmlns:a16="http://schemas.microsoft.com/office/drawing/2014/main" id="{4074501D-3A16-4EF9-9295-9F6F1ABEE6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6" name="TextBox 6795">
          <a:extLst>
            <a:ext uri="{FF2B5EF4-FFF2-40B4-BE49-F238E27FC236}">
              <a16:creationId xmlns:a16="http://schemas.microsoft.com/office/drawing/2014/main" id="{A5B3C3B5-EE8D-4493-9164-8CA64FFA65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7" name="TextBox 6796">
          <a:extLst>
            <a:ext uri="{FF2B5EF4-FFF2-40B4-BE49-F238E27FC236}">
              <a16:creationId xmlns:a16="http://schemas.microsoft.com/office/drawing/2014/main" id="{3A0E075B-C14C-44DC-9DBE-54E985C34A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8" name="TextBox 6797">
          <a:extLst>
            <a:ext uri="{FF2B5EF4-FFF2-40B4-BE49-F238E27FC236}">
              <a16:creationId xmlns:a16="http://schemas.microsoft.com/office/drawing/2014/main" id="{C8ED9FFA-BEF2-4D1D-9DEC-18CCDFCB52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9" name="TextBox 6798">
          <a:extLst>
            <a:ext uri="{FF2B5EF4-FFF2-40B4-BE49-F238E27FC236}">
              <a16:creationId xmlns:a16="http://schemas.microsoft.com/office/drawing/2014/main" id="{C4F19170-2AFA-4C9F-B484-DBC81EA869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0" name="TextBox 6799">
          <a:extLst>
            <a:ext uri="{FF2B5EF4-FFF2-40B4-BE49-F238E27FC236}">
              <a16:creationId xmlns:a16="http://schemas.microsoft.com/office/drawing/2014/main" id="{D9F28FC8-5D45-43C2-84A0-D62B2E9E78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1" name="TextBox 6800">
          <a:extLst>
            <a:ext uri="{FF2B5EF4-FFF2-40B4-BE49-F238E27FC236}">
              <a16:creationId xmlns:a16="http://schemas.microsoft.com/office/drawing/2014/main" id="{83F788D0-1F11-4AB7-8562-E58F229748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2" name="TextBox 6801">
          <a:extLst>
            <a:ext uri="{FF2B5EF4-FFF2-40B4-BE49-F238E27FC236}">
              <a16:creationId xmlns:a16="http://schemas.microsoft.com/office/drawing/2014/main" id="{79EF7C1E-8171-41D5-AE3A-D5C1C3D5D0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3" name="TextBox 6802">
          <a:extLst>
            <a:ext uri="{FF2B5EF4-FFF2-40B4-BE49-F238E27FC236}">
              <a16:creationId xmlns:a16="http://schemas.microsoft.com/office/drawing/2014/main" id="{9DED9E79-D51F-4CD5-9B41-3C47E48A70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4" name="TextBox 6803">
          <a:extLst>
            <a:ext uri="{FF2B5EF4-FFF2-40B4-BE49-F238E27FC236}">
              <a16:creationId xmlns:a16="http://schemas.microsoft.com/office/drawing/2014/main" id="{B578CAB5-E437-463A-ABFC-F305B532D5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5" name="TextBox 6804">
          <a:extLst>
            <a:ext uri="{FF2B5EF4-FFF2-40B4-BE49-F238E27FC236}">
              <a16:creationId xmlns:a16="http://schemas.microsoft.com/office/drawing/2014/main" id="{736ACCB2-0683-4804-83CB-C4DBDDCAA0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6" name="TextBox 6805">
          <a:extLst>
            <a:ext uri="{FF2B5EF4-FFF2-40B4-BE49-F238E27FC236}">
              <a16:creationId xmlns:a16="http://schemas.microsoft.com/office/drawing/2014/main" id="{6EC30FB9-DB6E-4E47-AA51-669E06273E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7" name="TextBox 6806">
          <a:extLst>
            <a:ext uri="{FF2B5EF4-FFF2-40B4-BE49-F238E27FC236}">
              <a16:creationId xmlns:a16="http://schemas.microsoft.com/office/drawing/2014/main" id="{EE0AF569-1CB1-4BC3-9DB5-E01071477B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8" name="TextBox 6807">
          <a:extLst>
            <a:ext uri="{FF2B5EF4-FFF2-40B4-BE49-F238E27FC236}">
              <a16:creationId xmlns:a16="http://schemas.microsoft.com/office/drawing/2014/main" id="{129223C7-69A8-4F1D-9F20-51F1CD7089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9" name="TextBox 6808">
          <a:extLst>
            <a:ext uri="{FF2B5EF4-FFF2-40B4-BE49-F238E27FC236}">
              <a16:creationId xmlns:a16="http://schemas.microsoft.com/office/drawing/2014/main" id="{DB68DA6A-71F7-424E-99D9-F7A73F0241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0" name="TextBox 6809">
          <a:extLst>
            <a:ext uri="{FF2B5EF4-FFF2-40B4-BE49-F238E27FC236}">
              <a16:creationId xmlns:a16="http://schemas.microsoft.com/office/drawing/2014/main" id="{DAB196F6-8551-4E87-BFC5-942CBCD6F3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1" name="TextBox 6810">
          <a:extLst>
            <a:ext uri="{FF2B5EF4-FFF2-40B4-BE49-F238E27FC236}">
              <a16:creationId xmlns:a16="http://schemas.microsoft.com/office/drawing/2014/main" id="{93E2DF62-F298-4336-872E-0D2F1C95FD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2" name="TextBox 6811">
          <a:extLst>
            <a:ext uri="{FF2B5EF4-FFF2-40B4-BE49-F238E27FC236}">
              <a16:creationId xmlns:a16="http://schemas.microsoft.com/office/drawing/2014/main" id="{56A3B44A-F02D-4F45-9464-CFA60FE251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3" name="TextBox 6812">
          <a:extLst>
            <a:ext uri="{FF2B5EF4-FFF2-40B4-BE49-F238E27FC236}">
              <a16:creationId xmlns:a16="http://schemas.microsoft.com/office/drawing/2014/main" id="{54860FCB-38F0-4525-B6AF-8984EAEC9D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4" name="TextBox 6813">
          <a:extLst>
            <a:ext uri="{FF2B5EF4-FFF2-40B4-BE49-F238E27FC236}">
              <a16:creationId xmlns:a16="http://schemas.microsoft.com/office/drawing/2014/main" id="{0854FA13-C08D-455B-8BA1-E4DD29BC3B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5" name="TextBox 6814">
          <a:extLst>
            <a:ext uri="{FF2B5EF4-FFF2-40B4-BE49-F238E27FC236}">
              <a16:creationId xmlns:a16="http://schemas.microsoft.com/office/drawing/2014/main" id="{D63A4B8D-6FF7-423C-964A-A7A82C7214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6" name="TextBox 6815">
          <a:extLst>
            <a:ext uri="{FF2B5EF4-FFF2-40B4-BE49-F238E27FC236}">
              <a16:creationId xmlns:a16="http://schemas.microsoft.com/office/drawing/2014/main" id="{987AA547-2B8F-49B2-B141-81E291159C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7" name="TextBox 6816">
          <a:extLst>
            <a:ext uri="{FF2B5EF4-FFF2-40B4-BE49-F238E27FC236}">
              <a16:creationId xmlns:a16="http://schemas.microsoft.com/office/drawing/2014/main" id="{99FF6ADE-72AE-4C2C-9858-E5987A0A18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8" name="TextBox 6817">
          <a:extLst>
            <a:ext uri="{FF2B5EF4-FFF2-40B4-BE49-F238E27FC236}">
              <a16:creationId xmlns:a16="http://schemas.microsoft.com/office/drawing/2014/main" id="{24B5BF31-3A76-4685-ACBA-172B4A8128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9" name="TextBox 6818">
          <a:extLst>
            <a:ext uri="{FF2B5EF4-FFF2-40B4-BE49-F238E27FC236}">
              <a16:creationId xmlns:a16="http://schemas.microsoft.com/office/drawing/2014/main" id="{D2488370-FF4A-468E-B774-A81DFA25EF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0" name="TextBox 6819">
          <a:extLst>
            <a:ext uri="{FF2B5EF4-FFF2-40B4-BE49-F238E27FC236}">
              <a16:creationId xmlns:a16="http://schemas.microsoft.com/office/drawing/2014/main" id="{3C2DB30B-D7BA-4460-BEE6-0E27B6C7B5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1" name="TextBox 6820">
          <a:extLst>
            <a:ext uri="{FF2B5EF4-FFF2-40B4-BE49-F238E27FC236}">
              <a16:creationId xmlns:a16="http://schemas.microsoft.com/office/drawing/2014/main" id="{B867A186-DE18-4AAB-9A3C-2FF6DF6912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2" name="TextBox 6821">
          <a:extLst>
            <a:ext uri="{FF2B5EF4-FFF2-40B4-BE49-F238E27FC236}">
              <a16:creationId xmlns:a16="http://schemas.microsoft.com/office/drawing/2014/main" id="{C0A9AF35-3086-41F4-AC35-440A23283A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3" name="TextBox 6822">
          <a:extLst>
            <a:ext uri="{FF2B5EF4-FFF2-40B4-BE49-F238E27FC236}">
              <a16:creationId xmlns:a16="http://schemas.microsoft.com/office/drawing/2014/main" id="{4FD61C14-B3ED-47A8-94EF-80281517F1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4" name="TextBox 6823">
          <a:extLst>
            <a:ext uri="{FF2B5EF4-FFF2-40B4-BE49-F238E27FC236}">
              <a16:creationId xmlns:a16="http://schemas.microsoft.com/office/drawing/2014/main" id="{20D29BD6-AC42-48B9-A5D5-161A357079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5" name="TextBox 6824">
          <a:extLst>
            <a:ext uri="{FF2B5EF4-FFF2-40B4-BE49-F238E27FC236}">
              <a16:creationId xmlns:a16="http://schemas.microsoft.com/office/drawing/2014/main" id="{0C86A322-63D3-4866-969B-FF526FDCC7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6" name="TextBox 6825">
          <a:extLst>
            <a:ext uri="{FF2B5EF4-FFF2-40B4-BE49-F238E27FC236}">
              <a16:creationId xmlns:a16="http://schemas.microsoft.com/office/drawing/2014/main" id="{9C68EAA3-34CC-4EA1-953E-0934D97B36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7" name="TextBox 6826">
          <a:extLst>
            <a:ext uri="{FF2B5EF4-FFF2-40B4-BE49-F238E27FC236}">
              <a16:creationId xmlns:a16="http://schemas.microsoft.com/office/drawing/2014/main" id="{9E62FA78-ECA1-4CD1-B9A4-445A6D1114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8" name="TextBox 6827">
          <a:extLst>
            <a:ext uri="{FF2B5EF4-FFF2-40B4-BE49-F238E27FC236}">
              <a16:creationId xmlns:a16="http://schemas.microsoft.com/office/drawing/2014/main" id="{F507F9CE-0B10-4E0A-B770-E80BE576BE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9" name="TextBox 6828">
          <a:extLst>
            <a:ext uri="{FF2B5EF4-FFF2-40B4-BE49-F238E27FC236}">
              <a16:creationId xmlns:a16="http://schemas.microsoft.com/office/drawing/2014/main" id="{D9B1C197-D52B-4742-AEC7-EB072CFF2B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0" name="TextBox 6829">
          <a:extLst>
            <a:ext uri="{FF2B5EF4-FFF2-40B4-BE49-F238E27FC236}">
              <a16:creationId xmlns:a16="http://schemas.microsoft.com/office/drawing/2014/main" id="{59EC1FA2-8CCE-40B6-9F39-04A91A9033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1" name="TextBox 6830">
          <a:extLst>
            <a:ext uri="{FF2B5EF4-FFF2-40B4-BE49-F238E27FC236}">
              <a16:creationId xmlns:a16="http://schemas.microsoft.com/office/drawing/2014/main" id="{65E06238-CCD6-45F9-9A6C-62FE4F9727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2" name="TextBox 6831">
          <a:extLst>
            <a:ext uri="{FF2B5EF4-FFF2-40B4-BE49-F238E27FC236}">
              <a16:creationId xmlns:a16="http://schemas.microsoft.com/office/drawing/2014/main" id="{2B531AF8-4794-4F77-A24C-F1A8CC4453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3" name="TextBox 6832">
          <a:extLst>
            <a:ext uri="{FF2B5EF4-FFF2-40B4-BE49-F238E27FC236}">
              <a16:creationId xmlns:a16="http://schemas.microsoft.com/office/drawing/2014/main" id="{C9BD9DBF-3D42-410F-899D-C15F904E3A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4" name="TextBox 6833">
          <a:extLst>
            <a:ext uri="{FF2B5EF4-FFF2-40B4-BE49-F238E27FC236}">
              <a16:creationId xmlns:a16="http://schemas.microsoft.com/office/drawing/2014/main" id="{83F7641B-AE4F-4E82-8D7D-6EB0CAAEE1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5" name="TextBox 6834">
          <a:extLst>
            <a:ext uri="{FF2B5EF4-FFF2-40B4-BE49-F238E27FC236}">
              <a16:creationId xmlns:a16="http://schemas.microsoft.com/office/drawing/2014/main" id="{848620C7-C2E5-4332-B8D5-FB5C9A3039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6" name="TextBox 6835">
          <a:extLst>
            <a:ext uri="{FF2B5EF4-FFF2-40B4-BE49-F238E27FC236}">
              <a16:creationId xmlns:a16="http://schemas.microsoft.com/office/drawing/2014/main" id="{5BE852FE-9231-4E0A-8D52-C95F885D0B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7" name="TextBox 6836">
          <a:extLst>
            <a:ext uri="{FF2B5EF4-FFF2-40B4-BE49-F238E27FC236}">
              <a16:creationId xmlns:a16="http://schemas.microsoft.com/office/drawing/2014/main" id="{13C00A40-9246-457E-B9AB-DFBB8C6DF5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8" name="TextBox 6837">
          <a:extLst>
            <a:ext uri="{FF2B5EF4-FFF2-40B4-BE49-F238E27FC236}">
              <a16:creationId xmlns:a16="http://schemas.microsoft.com/office/drawing/2014/main" id="{72F61DA4-51D8-4513-A9B7-1736E0431B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9" name="TextBox 6838">
          <a:extLst>
            <a:ext uri="{FF2B5EF4-FFF2-40B4-BE49-F238E27FC236}">
              <a16:creationId xmlns:a16="http://schemas.microsoft.com/office/drawing/2014/main" id="{24E29D10-4FD4-4795-B7E6-F03719D334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0" name="TextBox 6839">
          <a:extLst>
            <a:ext uri="{FF2B5EF4-FFF2-40B4-BE49-F238E27FC236}">
              <a16:creationId xmlns:a16="http://schemas.microsoft.com/office/drawing/2014/main" id="{C247C3E0-5E2B-4217-B2DE-2AB9D991AA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1" name="TextBox 6840">
          <a:extLst>
            <a:ext uri="{FF2B5EF4-FFF2-40B4-BE49-F238E27FC236}">
              <a16:creationId xmlns:a16="http://schemas.microsoft.com/office/drawing/2014/main" id="{1ECE4A05-CA02-4FAF-B600-5B4208DB0D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2" name="TextBox 6841">
          <a:extLst>
            <a:ext uri="{FF2B5EF4-FFF2-40B4-BE49-F238E27FC236}">
              <a16:creationId xmlns:a16="http://schemas.microsoft.com/office/drawing/2014/main" id="{EDF1D192-B84D-4582-AD28-EDF82A299E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3" name="TextBox 6842">
          <a:extLst>
            <a:ext uri="{FF2B5EF4-FFF2-40B4-BE49-F238E27FC236}">
              <a16:creationId xmlns:a16="http://schemas.microsoft.com/office/drawing/2014/main" id="{06C9845E-8D3E-4DA8-B6A7-B87E4133DD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4" name="TextBox 6843">
          <a:extLst>
            <a:ext uri="{FF2B5EF4-FFF2-40B4-BE49-F238E27FC236}">
              <a16:creationId xmlns:a16="http://schemas.microsoft.com/office/drawing/2014/main" id="{8274BE27-C753-4CA4-B28C-8A3A340267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5" name="TextBox 6844">
          <a:extLst>
            <a:ext uri="{FF2B5EF4-FFF2-40B4-BE49-F238E27FC236}">
              <a16:creationId xmlns:a16="http://schemas.microsoft.com/office/drawing/2014/main" id="{89673077-A929-4635-83A5-FACB682D2F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6" name="TextBox 6845">
          <a:extLst>
            <a:ext uri="{FF2B5EF4-FFF2-40B4-BE49-F238E27FC236}">
              <a16:creationId xmlns:a16="http://schemas.microsoft.com/office/drawing/2014/main" id="{9BD2D35F-783E-42D7-904E-0643CB78CA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7" name="TextBox 6846">
          <a:extLst>
            <a:ext uri="{FF2B5EF4-FFF2-40B4-BE49-F238E27FC236}">
              <a16:creationId xmlns:a16="http://schemas.microsoft.com/office/drawing/2014/main" id="{64FB4BE0-2D25-4764-8AFF-E004E412DA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8" name="TextBox 6847">
          <a:extLst>
            <a:ext uri="{FF2B5EF4-FFF2-40B4-BE49-F238E27FC236}">
              <a16:creationId xmlns:a16="http://schemas.microsoft.com/office/drawing/2014/main" id="{223CF824-477B-4829-8288-0B466375CB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9" name="TextBox 6848">
          <a:extLst>
            <a:ext uri="{FF2B5EF4-FFF2-40B4-BE49-F238E27FC236}">
              <a16:creationId xmlns:a16="http://schemas.microsoft.com/office/drawing/2014/main" id="{B5576E9E-616F-4362-889C-DB8727481D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0" name="TextBox 6849">
          <a:extLst>
            <a:ext uri="{FF2B5EF4-FFF2-40B4-BE49-F238E27FC236}">
              <a16:creationId xmlns:a16="http://schemas.microsoft.com/office/drawing/2014/main" id="{4293FEC7-8C27-47C9-9083-EE174F8471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1" name="TextBox 6850">
          <a:extLst>
            <a:ext uri="{FF2B5EF4-FFF2-40B4-BE49-F238E27FC236}">
              <a16:creationId xmlns:a16="http://schemas.microsoft.com/office/drawing/2014/main" id="{DABEE78F-099A-4946-A01A-EFEB368D50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2" name="TextBox 6851">
          <a:extLst>
            <a:ext uri="{FF2B5EF4-FFF2-40B4-BE49-F238E27FC236}">
              <a16:creationId xmlns:a16="http://schemas.microsoft.com/office/drawing/2014/main" id="{02EB51AE-AC62-47A8-954F-A27DDAAC26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3" name="TextBox 6852">
          <a:extLst>
            <a:ext uri="{FF2B5EF4-FFF2-40B4-BE49-F238E27FC236}">
              <a16:creationId xmlns:a16="http://schemas.microsoft.com/office/drawing/2014/main" id="{24CE705B-9D5A-44BE-B4E0-642C8BEE62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4" name="TextBox 6853">
          <a:extLst>
            <a:ext uri="{FF2B5EF4-FFF2-40B4-BE49-F238E27FC236}">
              <a16:creationId xmlns:a16="http://schemas.microsoft.com/office/drawing/2014/main" id="{52967325-6A5E-458E-BB5A-D8DE9A24A1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5" name="TextBox 6854">
          <a:extLst>
            <a:ext uri="{FF2B5EF4-FFF2-40B4-BE49-F238E27FC236}">
              <a16:creationId xmlns:a16="http://schemas.microsoft.com/office/drawing/2014/main" id="{1CC636BB-29FA-4F9C-81A6-D08906EF55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6" name="TextBox 6855">
          <a:extLst>
            <a:ext uri="{FF2B5EF4-FFF2-40B4-BE49-F238E27FC236}">
              <a16:creationId xmlns:a16="http://schemas.microsoft.com/office/drawing/2014/main" id="{2A5EFCD7-E2D9-426D-96DF-78D86EAC16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7" name="TextBox 6856">
          <a:extLst>
            <a:ext uri="{FF2B5EF4-FFF2-40B4-BE49-F238E27FC236}">
              <a16:creationId xmlns:a16="http://schemas.microsoft.com/office/drawing/2014/main" id="{00F62F61-BBD8-498A-86D1-5E7EA231A1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8" name="TextBox 6857">
          <a:extLst>
            <a:ext uri="{FF2B5EF4-FFF2-40B4-BE49-F238E27FC236}">
              <a16:creationId xmlns:a16="http://schemas.microsoft.com/office/drawing/2014/main" id="{73E0F973-1D63-4815-8481-9BCB18482C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9" name="TextBox 6858">
          <a:extLst>
            <a:ext uri="{FF2B5EF4-FFF2-40B4-BE49-F238E27FC236}">
              <a16:creationId xmlns:a16="http://schemas.microsoft.com/office/drawing/2014/main" id="{AF971069-0F5F-4A47-A68D-C4CAB3AD2C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0" name="TextBox 6859">
          <a:extLst>
            <a:ext uri="{FF2B5EF4-FFF2-40B4-BE49-F238E27FC236}">
              <a16:creationId xmlns:a16="http://schemas.microsoft.com/office/drawing/2014/main" id="{0B78085E-B6E8-49AB-BD2D-9D624ED75F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1" name="TextBox 6860">
          <a:extLst>
            <a:ext uri="{FF2B5EF4-FFF2-40B4-BE49-F238E27FC236}">
              <a16:creationId xmlns:a16="http://schemas.microsoft.com/office/drawing/2014/main" id="{2ED3A764-A776-4638-A021-F3BC1762B7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2" name="TextBox 6861">
          <a:extLst>
            <a:ext uri="{FF2B5EF4-FFF2-40B4-BE49-F238E27FC236}">
              <a16:creationId xmlns:a16="http://schemas.microsoft.com/office/drawing/2014/main" id="{FABEAAD9-C378-48BA-9152-1474AFCC3C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3" name="TextBox 6862">
          <a:extLst>
            <a:ext uri="{FF2B5EF4-FFF2-40B4-BE49-F238E27FC236}">
              <a16:creationId xmlns:a16="http://schemas.microsoft.com/office/drawing/2014/main" id="{37692420-8C80-47B7-9E17-681EFDB318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4" name="TextBox 6863">
          <a:extLst>
            <a:ext uri="{FF2B5EF4-FFF2-40B4-BE49-F238E27FC236}">
              <a16:creationId xmlns:a16="http://schemas.microsoft.com/office/drawing/2014/main" id="{A7249BE3-98CD-45D5-B4CD-C6251055B3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5" name="TextBox 6864">
          <a:extLst>
            <a:ext uri="{FF2B5EF4-FFF2-40B4-BE49-F238E27FC236}">
              <a16:creationId xmlns:a16="http://schemas.microsoft.com/office/drawing/2014/main" id="{580EBBAE-4845-4BDB-89BF-F0257B627C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6" name="TextBox 6865">
          <a:extLst>
            <a:ext uri="{FF2B5EF4-FFF2-40B4-BE49-F238E27FC236}">
              <a16:creationId xmlns:a16="http://schemas.microsoft.com/office/drawing/2014/main" id="{25A1B6EB-5568-4B77-BAF0-21ECC36952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7" name="TextBox 6866">
          <a:extLst>
            <a:ext uri="{FF2B5EF4-FFF2-40B4-BE49-F238E27FC236}">
              <a16:creationId xmlns:a16="http://schemas.microsoft.com/office/drawing/2014/main" id="{FA615B1B-3DEB-4518-81E6-0E9E576BA6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8" name="TextBox 6867">
          <a:extLst>
            <a:ext uri="{FF2B5EF4-FFF2-40B4-BE49-F238E27FC236}">
              <a16:creationId xmlns:a16="http://schemas.microsoft.com/office/drawing/2014/main" id="{03B8735F-6280-43C4-AA80-F809D2338D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9" name="TextBox 6868">
          <a:extLst>
            <a:ext uri="{FF2B5EF4-FFF2-40B4-BE49-F238E27FC236}">
              <a16:creationId xmlns:a16="http://schemas.microsoft.com/office/drawing/2014/main" id="{B2AB87F7-8F19-4CCE-953B-00A4DB4AF7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0" name="TextBox 6869">
          <a:extLst>
            <a:ext uri="{FF2B5EF4-FFF2-40B4-BE49-F238E27FC236}">
              <a16:creationId xmlns:a16="http://schemas.microsoft.com/office/drawing/2014/main" id="{CFB04AA5-811F-4EB4-BB40-426C550FD5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1" name="TextBox 6870">
          <a:extLst>
            <a:ext uri="{FF2B5EF4-FFF2-40B4-BE49-F238E27FC236}">
              <a16:creationId xmlns:a16="http://schemas.microsoft.com/office/drawing/2014/main" id="{54FD1A30-2370-42DB-834A-7F56038C72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2" name="TextBox 6871">
          <a:extLst>
            <a:ext uri="{FF2B5EF4-FFF2-40B4-BE49-F238E27FC236}">
              <a16:creationId xmlns:a16="http://schemas.microsoft.com/office/drawing/2014/main" id="{52FABF61-EADA-49C4-9480-18A4D5C89E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3" name="TextBox 6872">
          <a:extLst>
            <a:ext uri="{FF2B5EF4-FFF2-40B4-BE49-F238E27FC236}">
              <a16:creationId xmlns:a16="http://schemas.microsoft.com/office/drawing/2014/main" id="{0D346CB7-992A-4E3A-988D-A9E9208464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4" name="TextBox 6873">
          <a:extLst>
            <a:ext uri="{FF2B5EF4-FFF2-40B4-BE49-F238E27FC236}">
              <a16:creationId xmlns:a16="http://schemas.microsoft.com/office/drawing/2014/main" id="{F9AE229E-2C15-4CE9-B3B8-471C57143A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5" name="TextBox 6874">
          <a:extLst>
            <a:ext uri="{FF2B5EF4-FFF2-40B4-BE49-F238E27FC236}">
              <a16:creationId xmlns:a16="http://schemas.microsoft.com/office/drawing/2014/main" id="{150FB882-15FE-48DD-9D15-92AC22DDB8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6" name="TextBox 6875">
          <a:extLst>
            <a:ext uri="{FF2B5EF4-FFF2-40B4-BE49-F238E27FC236}">
              <a16:creationId xmlns:a16="http://schemas.microsoft.com/office/drawing/2014/main" id="{0419B602-ABB5-4019-AB69-71589B2633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7" name="TextBox 6876">
          <a:extLst>
            <a:ext uri="{FF2B5EF4-FFF2-40B4-BE49-F238E27FC236}">
              <a16:creationId xmlns:a16="http://schemas.microsoft.com/office/drawing/2014/main" id="{3B91864D-D7AB-417B-9CD6-CB3BC47A09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8" name="TextBox 6877">
          <a:extLst>
            <a:ext uri="{FF2B5EF4-FFF2-40B4-BE49-F238E27FC236}">
              <a16:creationId xmlns:a16="http://schemas.microsoft.com/office/drawing/2014/main" id="{2AFDB89E-D911-42C4-83C5-25E54662F1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9" name="TextBox 6878">
          <a:extLst>
            <a:ext uri="{FF2B5EF4-FFF2-40B4-BE49-F238E27FC236}">
              <a16:creationId xmlns:a16="http://schemas.microsoft.com/office/drawing/2014/main" id="{F55D94CB-E58F-4773-9557-A5D4A000FB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0" name="TextBox 6879">
          <a:extLst>
            <a:ext uri="{FF2B5EF4-FFF2-40B4-BE49-F238E27FC236}">
              <a16:creationId xmlns:a16="http://schemas.microsoft.com/office/drawing/2014/main" id="{5EA8A12B-803B-4E7B-83C8-F0B6E75500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1" name="TextBox 6880">
          <a:extLst>
            <a:ext uri="{FF2B5EF4-FFF2-40B4-BE49-F238E27FC236}">
              <a16:creationId xmlns:a16="http://schemas.microsoft.com/office/drawing/2014/main" id="{926BA67E-31AD-46E5-BCB8-AE6D205021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2" name="TextBox 6881">
          <a:extLst>
            <a:ext uri="{FF2B5EF4-FFF2-40B4-BE49-F238E27FC236}">
              <a16:creationId xmlns:a16="http://schemas.microsoft.com/office/drawing/2014/main" id="{132DBD25-2962-4919-BC5C-46F507D7AE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3" name="TextBox 6882">
          <a:extLst>
            <a:ext uri="{FF2B5EF4-FFF2-40B4-BE49-F238E27FC236}">
              <a16:creationId xmlns:a16="http://schemas.microsoft.com/office/drawing/2014/main" id="{3A2E5446-8CDF-40A3-9F06-D392F656E8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4" name="TextBox 6883">
          <a:extLst>
            <a:ext uri="{FF2B5EF4-FFF2-40B4-BE49-F238E27FC236}">
              <a16:creationId xmlns:a16="http://schemas.microsoft.com/office/drawing/2014/main" id="{329D8B2A-F265-403F-A13D-21B09FD97B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5" name="TextBox 6884">
          <a:extLst>
            <a:ext uri="{FF2B5EF4-FFF2-40B4-BE49-F238E27FC236}">
              <a16:creationId xmlns:a16="http://schemas.microsoft.com/office/drawing/2014/main" id="{5CC7B306-28FD-4D16-804D-4A6E099E03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6" name="TextBox 6885">
          <a:extLst>
            <a:ext uri="{FF2B5EF4-FFF2-40B4-BE49-F238E27FC236}">
              <a16:creationId xmlns:a16="http://schemas.microsoft.com/office/drawing/2014/main" id="{E0D8AC01-B95D-4B9E-9AF3-FC3C6D1B3B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7" name="TextBox 6886">
          <a:extLst>
            <a:ext uri="{FF2B5EF4-FFF2-40B4-BE49-F238E27FC236}">
              <a16:creationId xmlns:a16="http://schemas.microsoft.com/office/drawing/2014/main" id="{F258C312-23F9-42C7-8524-F880F796B9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8" name="TextBox 6887">
          <a:extLst>
            <a:ext uri="{FF2B5EF4-FFF2-40B4-BE49-F238E27FC236}">
              <a16:creationId xmlns:a16="http://schemas.microsoft.com/office/drawing/2014/main" id="{70B6C431-C389-44D7-A4F9-0D2A6E6CAF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9" name="TextBox 6888">
          <a:extLst>
            <a:ext uri="{FF2B5EF4-FFF2-40B4-BE49-F238E27FC236}">
              <a16:creationId xmlns:a16="http://schemas.microsoft.com/office/drawing/2014/main" id="{2696C6C9-23C1-454D-9DA9-512B7E267E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0" name="TextBox 6889">
          <a:extLst>
            <a:ext uri="{FF2B5EF4-FFF2-40B4-BE49-F238E27FC236}">
              <a16:creationId xmlns:a16="http://schemas.microsoft.com/office/drawing/2014/main" id="{71472E72-948A-495A-9CE3-8CFC24B6C5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1" name="TextBox 6890">
          <a:extLst>
            <a:ext uri="{FF2B5EF4-FFF2-40B4-BE49-F238E27FC236}">
              <a16:creationId xmlns:a16="http://schemas.microsoft.com/office/drawing/2014/main" id="{DB9D9FA6-5501-4AF1-AD92-41DA24675B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2" name="TextBox 6891">
          <a:extLst>
            <a:ext uri="{FF2B5EF4-FFF2-40B4-BE49-F238E27FC236}">
              <a16:creationId xmlns:a16="http://schemas.microsoft.com/office/drawing/2014/main" id="{E5030CD7-2F12-475A-847A-5F744863B2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3" name="TextBox 6892">
          <a:extLst>
            <a:ext uri="{FF2B5EF4-FFF2-40B4-BE49-F238E27FC236}">
              <a16:creationId xmlns:a16="http://schemas.microsoft.com/office/drawing/2014/main" id="{6228470F-1BA1-4013-A100-2A6C690FEF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4" name="TextBox 6893">
          <a:extLst>
            <a:ext uri="{FF2B5EF4-FFF2-40B4-BE49-F238E27FC236}">
              <a16:creationId xmlns:a16="http://schemas.microsoft.com/office/drawing/2014/main" id="{5B37BCFB-C999-4D43-ACE1-613907A0F5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5" name="TextBox 6894">
          <a:extLst>
            <a:ext uri="{FF2B5EF4-FFF2-40B4-BE49-F238E27FC236}">
              <a16:creationId xmlns:a16="http://schemas.microsoft.com/office/drawing/2014/main" id="{754B0D73-C888-4C32-9E23-24D1DBDA12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6" name="TextBox 6895">
          <a:extLst>
            <a:ext uri="{FF2B5EF4-FFF2-40B4-BE49-F238E27FC236}">
              <a16:creationId xmlns:a16="http://schemas.microsoft.com/office/drawing/2014/main" id="{1B4E3B82-424B-44A9-B00D-C3182E27BB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7" name="TextBox 6896">
          <a:extLst>
            <a:ext uri="{FF2B5EF4-FFF2-40B4-BE49-F238E27FC236}">
              <a16:creationId xmlns:a16="http://schemas.microsoft.com/office/drawing/2014/main" id="{FF3AAF72-7A10-498D-B012-AF10964DB0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8" name="TextBox 6897">
          <a:extLst>
            <a:ext uri="{FF2B5EF4-FFF2-40B4-BE49-F238E27FC236}">
              <a16:creationId xmlns:a16="http://schemas.microsoft.com/office/drawing/2014/main" id="{769DD3C2-9310-4ED1-AF00-2AA0DD79A3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9" name="TextBox 6898">
          <a:extLst>
            <a:ext uri="{FF2B5EF4-FFF2-40B4-BE49-F238E27FC236}">
              <a16:creationId xmlns:a16="http://schemas.microsoft.com/office/drawing/2014/main" id="{224F0E2F-BF27-45EA-8B7A-E118373DFF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0" name="TextBox 6899">
          <a:extLst>
            <a:ext uri="{FF2B5EF4-FFF2-40B4-BE49-F238E27FC236}">
              <a16:creationId xmlns:a16="http://schemas.microsoft.com/office/drawing/2014/main" id="{FE6AEA8D-F4FE-4586-97CE-FCAF858D14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1" name="TextBox 6900">
          <a:extLst>
            <a:ext uri="{FF2B5EF4-FFF2-40B4-BE49-F238E27FC236}">
              <a16:creationId xmlns:a16="http://schemas.microsoft.com/office/drawing/2014/main" id="{F9905A5B-EFD4-4577-96CC-C4D20DC2C8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2" name="TextBox 6901">
          <a:extLst>
            <a:ext uri="{FF2B5EF4-FFF2-40B4-BE49-F238E27FC236}">
              <a16:creationId xmlns:a16="http://schemas.microsoft.com/office/drawing/2014/main" id="{8A37872C-0A19-4DA9-8F47-F0B4E09D50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3" name="TextBox 6902">
          <a:extLst>
            <a:ext uri="{FF2B5EF4-FFF2-40B4-BE49-F238E27FC236}">
              <a16:creationId xmlns:a16="http://schemas.microsoft.com/office/drawing/2014/main" id="{C2815D6D-0633-454A-A116-48A4DD9360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4" name="TextBox 6903">
          <a:extLst>
            <a:ext uri="{FF2B5EF4-FFF2-40B4-BE49-F238E27FC236}">
              <a16:creationId xmlns:a16="http://schemas.microsoft.com/office/drawing/2014/main" id="{91768D50-77AE-42A6-98B0-3025446B7E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5" name="TextBox 6904">
          <a:extLst>
            <a:ext uri="{FF2B5EF4-FFF2-40B4-BE49-F238E27FC236}">
              <a16:creationId xmlns:a16="http://schemas.microsoft.com/office/drawing/2014/main" id="{2DBA48B0-53EA-4927-87C9-941F79B9FF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6" name="TextBox 6905">
          <a:extLst>
            <a:ext uri="{FF2B5EF4-FFF2-40B4-BE49-F238E27FC236}">
              <a16:creationId xmlns:a16="http://schemas.microsoft.com/office/drawing/2014/main" id="{9805375A-B340-4227-8784-0AC7026ECE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7" name="TextBox 6906">
          <a:extLst>
            <a:ext uri="{FF2B5EF4-FFF2-40B4-BE49-F238E27FC236}">
              <a16:creationId xmlns:a16="http://schemas.microsoft.com/office/drawing/2014/main" id="{F1F7B3F2-9D41-4E8A-BC5B-E4A5B77AB0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8" name="TextBox 6907">
          <a:extLst>
            <a:ext uri="{FF2B5EF4-FFF2-40B4-BE49-F238E27FC236}">
              <a16:creationId xmlns:a16="http://schemas.microsoft.com/office/drawing/2014/main" id="{D0AC5384-5EA9-41AF-ACF8-0F14400D28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9" name="TextBox 6908">
          <a:extLst>
            <a:ext uri="{FF2B5EF4-FFF2-40B4-BE49-F238E27FC236}">
              <a16:creationId xmlns:a16="http://schemas.microsoft.com/office/drawing/2014/main" id="{1FEFB45A-6E71-433C-91AB-89966FE025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0" name="TextBox 6909">
          <a:extLst>
            <a:ext uri="{FF2B5EF4-FFF2-40B4-BE49-F238E27FC236}">
              <a16:creationId xmlns:a16="http://schemas.microsoft.com/office/drawing/2014/main" id="{500E0087-F61E-4D06-96AB-4DFB3F89E8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1" name="TextBox 6910">
          <a:extLst>
            <a:ext uri="{FF2B5EF4-FFF2-40B4-BE49-F238E27FC236}">
              <a16:creationId xmlns:a16="http://schemas.microsoft.com/office/drawing/2014/main" id="{CDADAD1D-6D94-4F8F-8171-F7E89CF48A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2" name="TextBox 6911">
          <a:extLst>
            <a:ext uri="{FF2B5EF4-FFF2-40B4-BE49-F238E27FC236}">
              <a16:creationId xmlns:a16="http://schemas.microsoft.com/office/drawing/2014/main" id="{58F733DB-8F16-4E99-9CFF-029B4FA971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3" name="TextBox 6912">
          <a:extLst>
            <a:ext uri="{FF2B5EF4-FFF2-40B4-BE49-F238E27FC236}">
              <a16:creationId xmlns:a16="http://schemas.microsoft.com/office/drawing/2014/main" id="{D22F1443-4184-497F-954F-9DB64DADF5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4" name="TextBox 6913">
          <a:extLst>
            <a:ext uri="{FF2B5EF4-FFF2-40B4-BE49-F238E27FC236}">
              <a16:creationId xmlns:a16="http://schemas.microsoft.com/office/drawing/2014/main" id="{197F95C3-CC9D-4EE1-87D0-ACABE6E016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5" name="TextBox 6914">
          <a:extLst>
            <a:ext uri="{FF2B5EF4-FFF2-40B4-BE49-F238E27FC236}">
              <a16:creationId xmlns:a16="http://schemas.microsoft.com/office/drawing/2014/main" id="{1A2C4563-7179-4542-9A00-FA3D6F5928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6" name="TextBox 6915">
          <a:extLst>
            <a:ext uri="{FF2B5EF4-FFF2-40B4-BE49-F238E27FC236}">
              <a16:creationId xmlns:a16="http://schemas.microsoft.com/office/drawing/2014/main" id="{D65A2495-FA77-4CDB-A4EB-86831A9E20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7" name="TextBox 6916">
          <a:extLst>
            <a:ext uri="{FF2B5EF4-FFF2-40B4-BE49-F238E27FC236}">
              <a16:creationId xmlns:a16="http://schemas.microsoft.com/office/drawing/2014/main" id="{D80C7B49-3476-4BBA-BBBB-3A3642FA59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8" name="TextBox 6917">
          <a:extLst>
            <a:ext uri="{FF2B5EF4-FFF2-40B4-BE49-F238E27FC236}">
              <a16:creationId xmlns:a16="http://schemas.microsoft.com/office/drawing/2014/main" id="{C50D8DCF-2777-4DA9-B16C-79379FF94C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9" name="TextBox 6918">
          <a:extLst>
            <a:ext uri="{FF2B5EF4-FFF2-40B4-BE49-F238E27FC236}">
              <a16:creationId xmlns:a16="http://schemas.microsoft.com/office/drawing/2014/main" id="{1710676D-89A2-4127-8527-3C6E680FE0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0" name="TextBox 6919">
          <a:extLst>
            <a:ext uri="{FF2B5EF4-FFF2-40B4-BE49-F238E27FC236}">
              <a16:creationId xmlns:a16="http://schemas.microsoft.com/office/drawing/2014/main" id="{BAC44563-D564-429F-AE4A-1C8B1EDBDA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1" name="TextBox 6920">
          <a:extLst>
            <a:ext uri="{FF2B5EF4-FFF2-40B4-BE49-F238E27FC236}">
              <a16:creationId xmlns:a16="http://schemas.microsoft.com/office/drawing/2014/main" id="{2B801A65-F4BF-4BAC-9806-09E83E1B32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2" name="TextBox 6921">
          <a:extLst>
            <a:ext uri="{FF2B5EF4-FFF2-40B4-BE49-F238E27FC236}">
              <a16:creationId xmlns:a16="http://schemas.microsoft.com/office/drawing/2014/main" id="{DAA06EE5-0331-43F7-BD92-CAD07896E6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3" name="TextBox 6922">
          <a:extLst>
            <a:ext uri="{FF2B5EF4-FFF2-40B4-BE49-F238E27FC236}">
              <a16:creationId xmlns:a16="http://schemas.microsoft.com/office/drawing/2014/main" id="{767B77ED-65D1-43D1-A98D-43B34F4086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4" name="TextBox 6923">
          <a:extLst>
            <a:ext uri="{FF2B5EF4-FFF2-40B4-BE49-F238E27FC236}">
              <a16:creationId xmlns:a16="http://schemas.microsoft.com/office/drawing/2014/main" id="{7495432C-8C4B-4B6C-86BA-93272E6946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5" name="TextBox 6924">
          <a:extLst>
            <a:ext uri="{FF2B5EF4-FFF2-40B4-BE49-F238E27FC236}">
              <a16:creationId xmlns:a16="http://schemas.microsoft.com/office/drawing/2014/main" id="{37C87BF2-5D61-485E-BB32-15D227B612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6" name="TextBox 6925">
          <a:extLst>
            <a:ext uri="{FF2B5EF4-FFF2-40B4-BE49-F238E27FC236}">
              <a16:creationId xmlns:a16="http://schemas.microsoft.com/office/drawing/2014/main" id="{06C41D6A-48F3-4C0F-BB8F-4A26BFB447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7" name="TextBox 6926">
          <a:extLst>
            <a:ext uri="{FF2B5EF4-FFF2-40B4-BE49-F238E27FC236}">
              <a16:creationId xmlns:a16="http://schemas.microsoft.com/office/drawing/2014/main" id="{E494815E-4EA3-4114-A7C6-D83E81B40C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8" name="TextBox 6927">
          <a:extLst>
            <a:ext uri="{FF2B5EF4-FFF2-40B4-BE49-F238E27FC236}">
              <a16:creationId xmlns:a16="http://schemas.microsoft.com/office/drawing/2014/main" id="{0686F25E-838E-4C63-8333-D28CCA2140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9" name="TextBox 6928">
          <a:extLst>
            <a:ext uri="{FF2B5EF4-FFF2-40B4-BE49-F238E27FC236}">
              <a16:creationId xmlns:a16="http://schemas.microsoft.com/office/drawing/2014/main" id="{5A5025B8-E49B-4DB7-807A-30106ED4E3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0" name="TextBox 6929">
          <a:extLst>
            <a:ext uri="{FF2B5EF4-FFF2-40B4-BE49-F238E27FC236}">
              <a16:creationId xmlns:a16="http://schemas.microsoft.com/office/drawing/2014/main" id="{55034201-B1C4-4649-B84A-B93EA6D839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1" name="TextBox 6930">
          <a:extLst>
            <a:ext uri="{FF2B5EF4-FFF2-40B4-BE49-F238E27FC236}">
              <a16:creationId xmlns:a16="http://schemas.microsoft.com/office/drawing/2014/main" id="{3D481ACD-6D0B-4C93-A095-1D2C6A62B8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2" name="TextBox 6931">
          <a:extLst>
            <a:ext uri="{FF2B5EF4-FFF2-40B4-BE49-F238E27FC236}">
              <a16:creationId xmlns:a16="http://schemas.microsoft.com/office/drawing/2014/main" id="{A5A3701E-45FB-4344-B98C-2CF01BCD9E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3" name="TextBox 6932">
          <a:extLst>
            <a:ext uri="{FF2B5EF4-FFF2-40B4-BE49-F238E27FC236}">
              <a16:creationId xmlns:a16="http://schemas.microsoft.com/office/drawing/2014/main" id="{DC699EC0-DC09-41DA-B6FE-BCC5F8275C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4" name="TextBox 6933">
          <a:extLst>
            <a:ext uri="{FF2B5EF4-FFF2-40B4-BE49-F238E27FC236}">
              <a16:creationId xmlns:a16="http://schemas.microsoft.com/office/drawing/2014/main" id="{DD450C21-1472-470A-82D4-CC9575FB4E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5" name="TextBox 6934">
          <a:extLst>
            <a:ext uri="{FF2B5EF4-FFF2-40B4-BE49-F238E27FC236}">
              <a16:creationId xmlns:a16="http://schemas.microsoft.com/office/drawing/2014/main" id="{CE31B6E5-6DB3-4B1B-AC09-E4925C3350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6" name="TextBox 6935">
          <a:extLst>
            <a:ext uri="{FF2B5EF4-FFF2-40B4-BE49-F238E27FC236}">
              <a16:creationId xmlns:a16="http://schemas.microsoft.com/office/drawing/2014/main" id="{DBAB9280-2097-4A49-86F5-09F693BC6F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7" name="TextBox 6936">
          <a:extLst>
            <a:ext uri="{FF2B5EF4-FFF2-40B4-BE49-F238E27FC236}">
              <a16:creationId xmlns:a16="http://schemas.microsoft.com/office/drawing/2014/main" id="{B5C57E31-EEED-46BF-955B-D0837D51CA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8" name="TextBox 6937">
          <a:extLst>
            <a:ext uri="{FF2B5EF4-FFF2-40B4-BE49-F238E27FC236}">
              <a16:creationId xmlns:a16="http://schemas.microsoft.com/office/drawing/2014/main" id="{1DCAD7C5-62E4-4226-87F2-62C460197F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9" name="TextBox 6938">
          <a:extLst>
            <a:ext uri="{FF2B5EF4-FFF2-40B4-BE49-F238E27FC236}">
              <a16:creationId xmlns:a16="http://schemas.microsoft.com/office/drawing/2014/main" id="{DD3AFD7E-FD24-4A08-8371-F166C6719C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0" name="TextBox 6939">
          <a:extLst>
            <a:ext uri="{FF2B5EF4-FFF2-40B4-BE49-F238E27FC236}">
              <a16:creationId xmlns:a16="http://schemas.microsoft.com/office/drawing/2014/main" id="{FC6A1E1E-128F-41BA-8CC3-38A683B1BD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1" name="TextBox 6940">
          <a:extLst>
            <a:ext uri="{FF2B5EF4-FFF2-40B4-BE49-F238E27FC236}">
              <a16:creationId xmlns:a16="http://schemas.microsoft.com/office/drawing/2014/main" id="{F9B8EC39-7CC3-4B3E-ADAF-04C2D74AAF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2" name="TextBox 6941">
          <a:extLst>
            <a:ext uri="{FF2B5EF4-FFF2-40B4-BE49-F238E27FC236}">
              <a16:creationId xmlns:a16="http://schemas.microsoft.com/office/drawing/2014/main" id="{856A22C0-07B0-4619-9EE5-4057BE3482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3" name="TextBox 6942">
          <a:extLst>
            <a:ext uri="{FF2B5EF4-FFF2-40B4-BE49-F238E27FC236}">
              <a16:creationId xmlns:a16="http://schemas.microsoft.com/office/drawing/2014/main" id="{8AEF9D2C-C41C-4B31-9C03-51FF87FDCA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4" name="TextBox 6943">
          <a:extLst>
            <a:ext uri="{FF2B5EF4-FFF2-40B4-BE49-F238E27FC236}">
              <a16:creationId xmlns:a16="http://schemas.microsoft.com/office/drawing/2014/main" id="{80BD7242-8511-45BD-9F9D-4B8A140BEF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5" name="TextBox 6944">
          <a:extLst>
            <a:ext uri="{FF2B5EF4-FFF2-40B4-BE49-F238E27FC236}">
              <a16:creationId xmlns:a16="http://schemas.microsoft.com/office/drawing/2014/main" id="{687F2F1A-6B32-4329-B0A1-5CDB0D2112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6" name="TextBox 6945">
          <a:extLst>
            <a:ext uri="{FF2B5EF4-FFF2-40B4-BE49-F238E27FC236}">
              <a16:creationId xmlns:a16="http://schemas.microsoft.com/office/drawing/2014/main" id="{73523D31-32CB-4B0E-B0EA-6470294842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7" name="TextBox 6946">
          <a:extLst>
            <a:ext uri="{FF2B5EF4-FFF2-40B4-BE49-F238E27FC236}">
              <a16:creationId xmlns:a16="http://schemas.microsoft.com/office/drawing/2014/main" id="{0C8D4761-05C6-427E-A68A-0ABD49854C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8" name="TextBox 6947">
          <a:extLst>
            <a:ext uri="{FF2B5EF4-FFF2-40B4-BE49-F238E27FC236}">
              <a16:creationId xmlns:a16="http://schemas.microsoft.com/office/drawing/2014/main" id="{3FEE8A4F-9C19-4A85-AD63-25C7931678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9" name="TextBox 6948">
          <a:extLst>
            <a:ext uri="{FF2B5EF4-FFF2-40B4-BE49-F238E27FC236}">
              <a16:creationId xmlns:a16="http://schemas.microsoft.com/office/drawing/2014/main" id="{F2587E7C-313B-4FDE-B7BA-F378463C5E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0" name="TextBox 6949">
          <a:extLst>
            <a:ext uri="{FF2B5EF4-FFF2-40B4-BE49-F238E27FC236}">
              <a16:creationId xmlns:a16="http://schemas.microsoft.com/office/drawing/2014/main" id="{1D311FFF-CFF5-4CA1-9DE7-87B0644288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1" name="TextBox 6950">
          <a:extLst>
            <a:ext uri="{FF2B5EF4-FFF2-40B4-BE49-F238E27FC236}">
              <a16:creationId xmlns:a16="http://schemas.microsoft.com/office/drawing/2014/main" id="{643AF444-3DF0-447E-8E4F-0AE6C1B6DF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2" name="TextBox 6951">
          <a:extLst>
            <a:ext uri="{FF2B5EF4-FFF2-40B4-BE49-F238E27FC236}">
              <a16:creationId xmlns:a16="http://schemas.microsoft.com/office/drawing/2014/main" id="{C0B9A5C4-1237-4454-86E3-DBEF885449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3" name="TextBox 6952">
          <a:extLst>
            <a:ext uri="{FF2B5EF4-FFF2-40B4-BE49-F238E27FC236}">
              <a16:creationId xmlns:a16="http://schemas.microsoft.com/office/drawing/2014/main" id="{7B958FDC-B6FE-4ECE-992E-C207E35303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4" name="TextBox 6953">
          <a:extLst>
            <a:ext uri="{FF2B5EF4-FFF2-40B4-BE49-F238E27FC236}">
              <a16:creationId xmlns:a16="http://schemas.microsoft.com/office/drawing/2014/main" id="{31CF5F33-527D-47FF-A477-7307E9EEC6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5" name="TextBox 6954">
          <a:extLst>
            <a:ext uri="{FF2B5EF4-FFF2-40B4-BE49-F238E27FC236}">
              <a16:creationId xmlns:a16="http://schemas.microsoft.com/office/drawing/2014/main" id="{AB769F5A-85D3-4C13-9DDD-F8E9A8EF37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6" name="TextBox 6955">
          <a:extLst>
            <a:ext uri="{FF2B5EF4-FFF2-40B4-BE49-F238E27FC236}">
              <a16:creationId xmlns:a16="http://schemas.microsoft.com/office/drawing/2014/main" id="{32FDDA8D-73CB-4172-812F-F03E1F2814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7" name="TextBox 6956">
          <a:extLst>
            <a:ext uri="{FF2B5EF4-FFF2-40B4-BE49-F238E27FC236}">
              <a16:creationId xmlns:a16="http://schemas.microsoft.com/office/drawing/2014/main" id="{4008DAD5-9C0D-4AA0-B819-200DB6EFB1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8" name="TextBox 6957">
          <a:extLst>
            <a:ext uri="{FF2B5EF4-FFF2-40B4-BE49-F238E27FC236}">
              <a16:creationId xmlns:a16="http://schemas.microsoft.com/office/drawing/2014/main" id="{371781B3-9E12-473A-8F96-70D1648A8D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9" name="TextBox 6958">
          <a:extLst>
            <a:ext uri="{FF2B5EF4-FFF2-40B4-BE49-F238E27FC236}">
              <a16:creationId xmlns:a16="http://schemas.microsoft.com/office/drawing/2014/main" id="{AE7EBD6F-8BFA-4E9A-9ADC-52A7C3DBF5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0" name="TextBox 6959">
          <a:extLst>
            <a:ext uri="{FF2B5EF4-FFF2-40B4-BE49-F238E27FC236}">
              <a16:creationId xmlns:a16="http://schemas.microsoft.com/office/drawing/2014/main" id="{62D49C1B-5378-4093-A3C5-C4381A7656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1" name="TextBox 6960">
          <a:extLst>
            <a:ext uri="{FF2B5EF4-FFF2-40B4-BE49-F238E27FC236}">
              <a16:creationId xmlns:a16="http://schemas.microsoft.com/office/drawing/2014/main" id="{A0B8299F-2570-44F0-B62D-08A29EAD2E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2" name="TextBox 6961">
          <a:extLst>
            <a:ext uri="{FF2B5EF4-FFF2-40B4-BE49-F238E27FC236}">
              <a16:creationId xmlns:a16="http://schemas.microsoft.com/office/drawing/2014/main" id="{1D1C931F-777D-41A7-9A17-E5C3730DF8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3" name="TextBox 6962">
          <a:extLst>
            <a:ext uri="{FF2B5EF4-FFF2-40B4-BE49-F238E27FC236}">
              <a16:creationId xmlns:a16="http://schemas.microsoft.com/office/drawing/2014/main" id="{98A1AACC-A9AE-45FB-AF79-5997F10EBC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4" name="TextBox 6963">
          <a:extLst>
            <a:ext uri="{FF2B5EF4-FFF2-40B4-BE49-F238E27FC236}">
              <a16:creationId xmlns:a16="http://schemas.microsoft.com/office/drawing/2014/main" id="{556D46EA-B366-4C6A-B1AE-B5595C4370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5" name="TextBox 6964">
          <a:extLst>
            <a:ext uri="{FF2B5EF4-FFF2-40B4-BE49-F238E27FC236}">
              <a16:creationId xmlns:a16="http://schemas.microsoft.com/office/drawing/2014/main" id="{98F4C52D-A0E6-4D9F-8A85-6B9320226A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6" name="TextBox 6965">
          <a:extLst>
            <a:ext uri="{FF2B5EF4-FFF2-40B4-BE49-F238E27FC236}">
              <a16:creationId xmlns:a16="http://schemas.microsoft.com/office/drawing/2014/main" id="{564682DF-F119-4CAD-B14A-7DE6E4B036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7" name="TextBox 6966">
          <a:extLst>
            <a:ext uri="{FF2B5EF4-FFF2-40B4-BE49-F238E27FC236}">
              <a16:creationId xmlns:a16="http://schemas.microsoft.com/office/drawing/2014/main" id="{D8991D65-F22A-4B0D-88BE-4B1529D9DA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8" name="TextBox 6967">
          <a:extLst>
            <a:ext uri="{FF2B5EF4-FFF2-40B4-BE49-F238E27FC236}">
              <a16:creationId xmlns:a16="http://schemas.microsoft.com/office/drawing/2014/main" id="{EA0D109D-98B5-4B90-B460-0F3AA661E6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9" name="TextBox 6968">
          <a:extLst>
            <a:ext uri="{FF2B5EF4-FFF2-40B4-BE49-F238E27FC236}">
              <a16:creationId xmlns:a16="http://schemas.microsoft.com/office/drawing/2014/main" id="{91B2FDEA-B271-43FD-98BA-4B61CD1E1C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0" name="TextBox 6969">
          <a:extLst>
            <a:ext uri="{FF2B5EF4-FFF2-40B4-BE49-F238E27FC236}">
              <a16:creationId xmlns:a16="http://schemas.microsoft.com/office/drawing/2014/main" id="{9A4188D8-41E6-427C-8293-4102C93200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1" name="TextBox 6970">
          <a:extLst>
            <a:ext uri="{FF2B5EF4-FFF2-40B4-BE49-F238E27FC236}">
              <a16:creationId xmlns:a16="http://schemas.microsoft.com/office/drawing/2014/main" id="{4047FC47-7620-4B69-8E52-9F87F2CC9A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2" name="TextBox 6971">
          <a:extLst>
            <a:ext uri="{FF2B5EF4-FFF2-40B4-BE49-F238E27FC236}">
              <a16:creationId xmlns:a16="http://schemas.microsoft.com/office/drawing/2014/main" id="{5A6CE97C-FA5C-454C-A68A-DEAA11E287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3" name="TextBox 6972">
          <a:extLst>
            <a:ext uri="{FF2B5EF4-FFF2-40B4-BE49-F238E27FC236}">
              <a16:creationId xmlns:a16="http://schemas.microsoft.com/office/drawing/2014/main" id="{B1E77CAB-5CAE-4706-B555-E7515C8E2A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4" name="TextBox 6973">
          <a:extLst>
            <a:ext uri="{FF2B5EF4-FFF2-40B4-BE49-F238E27FC236}">
              <a16:creationId xmlns:a16="http://schemas.microsoft.com/office/drawing/2014/main" id="{09B1A6C7-4DB3-4DDF-BCE7-ACEDFB3E2E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5" name="TextBox 6974">
          <a:extLst>
            <a:ext uri="{FF2B5EF4-FFF2-40B4-BE49-F238E27FC236}">
              <a16:creationId xmlns:a16="http://schemas.microsoft.com/office/drawing/2014/main" id="{E372ECA8-A615-4999-B6D6-472F7C9752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6" name="TextBox 6975">
          <a:extLst>
            <a:ext uri="{FF2B5EF4-FFF2-40B4-BE49-F238E27FC236}">
              <a16:creationId xmlns:a16="http://schemas.microsoft.com/office/drawing/2014/main" id="{B31F3353-3184-4C8F-8AFB-9CBF9845D9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7" name="TextBox 6976">
          <a:extLst>
            <a:ext uri="{FF2B5EF4-FFF2-40B4-BE49-F238E27FC236}">
              <a16:creationId xmlns:a16="http://schemas.microsoft.com/office/drawing/2014/main" id="{AEFFA3E3-8FD5-4DB1-B7DD-4B561F51A1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8" name="TextBox 6977">
          <a:extLst>
            <a:ext uri="{FF2B5EF4-FFF2-40B4-BE49-F238E27FC236}">
              <a16:creationId xmlns:a16="http://schemas.microsoft.com/office/drawing/2014/main" id="{C8F0FF7A-70B4-449F-96F2-C36BA297D7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9" name="TextBox 6978">
          <a:extLst>
            <a:ext uri="{FF2B5EF4-FFF2-40B4-BE49-F238E27FC236}">
              <a16:creationId xmlns:a16="http://schemas.microsoft.com/office/drawing/2014/main" id="{92D9D123-BBCC-4D68-836A-7E8D16838D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0" name="TextBox 6979">
          <a:extLst>
            <a:ext uri="{FF2B5EF4-FFF2-40B4-BE49-F238E27FC236}">
              <a16:creationId xmlns:a16="http://schemas.microsoft.com/office/drawing/2014/main" id="{BE7CF3FF-BEB4-4700-8F89-D0885F3EA2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1" name="TextBox 6980">
          <a:extLst>
            <a:ext uri="{FF2B5EF4-FFF2-40B4-BE49-F238E27FC236}">
              <a16:creationId xmlns:a16="http://schemas.microsoft.com/office/drawing/2014/main" id="{962C68F0-0776-47AF-BFB9-19E75B0DB2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2" name="TextBox 6981">
          <a:extLst>
            <a:ext uri="{FF2B5EF4-FFF2-40B4-BE49-F238E27FC236}">
              <a16:creationId xmlns:a16="http://schemas.microsoft.com/office/drawing/2014/main" id="{9D672E20-2F5F-4997-B76F-6D8F4C18B1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3" name="TextBox 6982">
          <a:extLst>
            <a:ext uri="{FF2B5EF4-FFF2-40B4-BE49-F238E27FC236}">
              <a16:creationId xmlns:a16="http://schemas.microsoft.com/office/drawing/2014/main" id="{A60FBFB4-FE55-40B1-9FCA-29C0D81AE7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4" name="TextBox 6983">
          <a:extLst>
            <a:ext uri="{FF2B5EF4-FFF2-40B4-BE49-F238E27FC236}">
              <a16:creationId xmlns:a16="http://schemas.microsoft.com/office/drawing/2014/main" id="{DFC35D5C-7102-49D9-9449-9800ECF2A0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5" name="TextBox 6984">
          <a:extLst>
            <a:ext uri="{FF2B5EF4-FFF2-40B4-BE49-F238E27FC236}">
              <a16:creationId xmlns:a16="http://schemas.microsoft.com/office/drawing/2014/main" id="{7F115C29-1A33-469E-9804-75E0C49D65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6" name="TextBox 6985">
          <a:extLst>
            <a:ext uri="{FF2B5EF4-FFF2-40B4-BE49-F238E27FC236}">
              <a16:creationId xmlns:a16="http://schemas.microsoft.com/office/drawing/2014/main" id="{C77F4D40-3315-43F3-9D2D-785D9EBC3D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7" name="TextBox 6986">
          <a:extLst>
            <a:ext uri="{FF2B5EF4-FFF2-40B4-BE49-F238E27FC236}">
              <a16:creationId xmlns:a16="http://schemas.microsoft.com/office/drawing/2014/main" id="{147720D0-7310-436E-A449-3495BAB602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8" name="TextBox 6987">
          <a:extLst>
            <a:ext uri="{FF2B5EF4-FFF2-40B4-BE49-F238E27FC236}">
              <a16:creationId xmlns:a16="http://schemas.microsoft.com/office/drawing/2014/main" id="{9C8E31EE-DE55-44AB-8103-64CCFBE8AC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9" name="TextBox 6988">
          <a:extLst>
            <a:ext uri="{FF2B5EF4-FFF2-40B4-BE49-F238E27FC236}">
              <a16:creationId xmlns:a16="http://schemas.microsoft.com/office/drawing/2014/main" id="{110BE0EB-3A84-458B-8A84-CB02A6F458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0" name="TextBox 6989">
          <a:extLst>
            <a:ext uri="{FF2B5EF4-FFF2-40B4-BE49-F238E27FC236}">
              <a16:creationId xmlns:a16="http://schemas.microsoft.com/office/drawing/2014/main" id="{E71B201C-8CD2-49AA-BDF0-3ADDD35FCF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1" name="TextBox 6990">
          <a:extLst>
            <a:ext uri="{FF2B5EF4-FFF2-40B4-BE49-F238E27FC236}">
              <a16:creationId xmlns:a16="http://schemas.microsoft.com/office/drawing/2014/main" id="{2A89E85D-93B6-48EB-9A18-6EC61D7071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2" name="TextBox 6991">
          <a:extLst>
            <a:ext uri="{FF2B5EF4-FFF2-40B4-BE49-F238E27FC236}">
              <a16:creationId xmlns:a16="http://schemas.microsoft.com/office/drawing/2014/main" id="{EFCB6F73-8A68-45B6-B06A-BCE360DDC4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3" name="TextBox 6992">
          <a:extLst>
            <a:ext uri="{FF2B5EF4-FFF2-40B4-BE49-F238E27FC236}">
              <a16:creationId xmlns:a16="http://schemas.microsoft.com/office/drawing/2014/main" id="{6A058F99-AEBE-4F6F-B41E-45DAB2DB75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4" name="TextBox 6993">
          <a:extLst>
            <a:ext uri="{FF2B5EF4-FFF2-40B4-BE49-F238E27FC236}">
              <a16:creationId xmlns:a16="http://schemas.microsoft.com/office/drawing/2014/main" id="{2758B1BB-CF72-4244-A3A5-677A9894A1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5" name="TextBox 6994">
          <a:extLst>
            <a:ext uri="{FF2B5EF4-FFF2-40B4-BE49-F238E27FC236}">
              <a16:creationId xmlns:a16="http://schemas.microsoft.com/office/drawing/2014/main" id="{E4B1D0F0-D583-4D7C-89BE-B48C4AC2D5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6" name="TextBox 6995">
          <a:extLst>
            <a:ext uri="{FF2B5EF4-FFF2-40B4-BE49-F238E27FC236}">
              <a16:creationId xmlns:a16="http://schemas.microsoft.com/office/drawing/2014/main" id="{29881A89-7514-4966-A192-D0B26E5CF4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7" name="TextBox 6996">
          <a:extLst>
            <a:ext uri="{FF2B5EF4-FFF2-40B4-BE49-F238E27FC236}">
              <a16:creationId xmlns:a16="http://schemas.microsoft.com/office/drawing/2014/main" id="{E24CB356-FDE7-45B9-AC63-F2D03B1BA3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8" name="TextBox 6997">
          <a:extLst>
            <a:ext uri="{FF2B5EF4-FFF2-40B4-BE49-F238E27FC236}">
              <a16:creationId xmlns:a16="http://schemas.microsoft.com/office/drawing/2014/main" id="{8BA1B73D-211E-46DC-BD69-6D8AA765EB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9" name="TextBox 6998">
          <a:extLst>
            <a:ext uri="{FF2B5EF4-FFF2-40B4-BE49-F238E27FC236}">
              <a16:creationId xmlns:a16="http://schemas.microsoft.com/office/drawing/2014/main" id="{B20B99B4-0C7E-4A18-8D40-8DEE6486C2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0" name="TextBox 6999">
          <a:extLst>
            <a:ext uri="{FF2B5EF4-FFF2-40B4-BE49-F238E27FC236}">
              <a16:creationId xmlns:a16="http://schemas.microsoft.com/office/drawing/2014/main" id="{2CBE16C6-4EEE-4B7B-ACE7-97FD0BA3B8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1" name="TextBox 7000">
          <a:extLst>
            <a:ext uri="{FF2B5EF4-FFF2-40B4-BE49-F238E27FC236}">
              <a16:creationId xmlns:a16="http://schemas.microsoft.com/office/drawing/2014/main" id="{DCB28BCD-37CC-4D3E-9AC4-7E046AA696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2" name="TextBox 7001">
          <a:extLst>
            <a:ext uri="{FF2B5EF4-FFF2-40B4-BE49-F238E27FC236}">
              <a16:creationId xmlns:a16="http://schemas.microsoft.com/office/drawing/2014/main" id="{7BE78563-BCD4-4709-BB81-91D7851854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3" name="TextBox 7002">
          <a:extLst>
            <a:ext uri="{FF2B5EF4-FFF2-40B4-BE49-F238E27FC236}">
              <a16:creationId xmlns:a16="http://schemas.microsoft.com/office/drawing/2014/main" id="{C6E5684F-5595-4C08-832A-C321A2B850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4" name="TextBox 7003">
          <a:extLst>
            <a:ext uri="{FF2B5EF4-FFF2-40B4-BE49-F238E27FC236}">
              <a16:creationId xmlns:a16="http://schemas.microsoft.com/office/drawing/2014/main" id="{D65C54A0-C1CB-4060-B7CA-AFCA409C03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5" name="TextBox 7004">
          <a:extLst>
            <a:ext uri="{FF2B5EF4-FFF2-40B4-BE49-F238E27FC236}">
              <a16:creationId xmlns:a16="http://schemas.microsoft.com/office/drawing/2014/main" id="{FAEB2C64-6C36-4536-862D-456CCDDDB5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6" name="TextBox 7005">
          <a:extLst>
            <a:ext uri="{FF2B5EF4-FFF2-40B4-BE49-F238E27FC236}">
              <a16:creationId xmlns:a16="http://schemas.microsoft.com/office/drawing/2014/main" id="{5DDC9130-82D8-4C81-AA22-CEBBC5FB38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7" name="TextBox 7006">
          <a:extLst>
            <a:ext uri="{FF2B5EF4-FFF2-40B4-BE49-F238E27FC236}">
              <a16:creationId xmlns:a16="http://schemas.microsoft.com/office/drawing/2014/main" id="{37754EED-518B-414C-A054-B1DAE38A31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8" name="TextBox 7007">
          <a:extLst>
            <a:ext uri="{FF2B5EF4-FFF2-40B4-BE49-F238E27FC236}">
              <a16:creationId xmlns:a16="http://schemas.microsoft.com/office/drawing/2014/main" id="{6EE94F56-1E50-4AA9-A27C-00C890608B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9" name="TextBox 7008">
          <a:extLst>
            <a:ext uri="{FF2B5EF4-FFF2-40B4-BE49-F238E27FC236}">
              <a16:creationId xmlns:a16="http://schemas.microsoft.com/office/drawing/2014/main" id="{BA768D49-16EC-48CA-82EF-8C272639D9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0" name="TextBox 7009">
          <a:extLst>
            <a:ext uri="{FF2B5EF4-FFF2-40B4-BE49-F238E27FC236}">
              <a16:creationId xmlns:a16="http://schemas.microsoft.com/office/drawing/2014/main" id="{7C75676B-E152-4A38-8B07-35D24F7E30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1" name="TextBox 7010">
          <a:extLst>
            <a:ext uri="{FF2B5EF4-FFF2-40B4-BE49-F238E27FC236}">
              <a16:creationId xmlns:a16="http://schemas.microsoft.com/office/drawing/2014/main" id="{EAA58370-9C1A-40A7-A200-31E720F289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2" name="TextBox 7011">
          <a:extLst>
            <a:ext uri="{FF2B5EF4-FFF2-40B4-BE49-F238E27FC236}">
              <a16:creationId xmlns:a16="http://schemas.microsoft.com/office/drawing/2014/main" id="{83F461CC-FE9B-477A-B360-8A519ABCE8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3" name="TextBox 7012">
          <a:extLst>
            <a:ext uri="{FF2B5EF4-FFF2-40B4-BE49-F238E27FC236}">
              <a16:creationId xmlns:a16="http://schemas.microsoft.com/office/drawing/2014/main" id="{B3C018F6-3E6C-40B7-80E3-BFF7C808BA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4" name="TextBox 7013">
          <a:extLst>
            <a:ext uri="{FF2B5EF4-FFF2-40B4-BE49-F238E27FC236}">
              <a16:creationId xmlns:a16="http://schemas.microsoft.com/office/drawing/2014/main" id="{747712EF-FD75-4742-AC2E-23A6A8B4B7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5" name="TextBox 7014">
          <a:extLst>
            <a:ext uri="{FF2B5EF4-FFF2-40B4-BE49-F238E27FC236}">
              <a16:creationId xmlns:a16="http://schemas.microsoft.com/office/drawing/2014/main" id="{C675E768-40AD-4537-8569-2F5BD6D04B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6" name="TextBox 7015">
          <a:extLst>
            <a:ext uri="{FF2B5EF4-FFF2-40B4-BE49-F238E27FC236}">
              <a16:creationId xmlns:a16="http://schemas.microsoft.com/office/drawing/2014/main" id="{AA917351-1332-40ED-8188-E827AB9539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7" name="TextBox 7016">
          <a:extLst>
            <a:ext uri="{FF2B5EF4-FFF2-40B4-BE49-F238E27FC236}">
              <a16:creationId xmlns:a16="http://schemas.microsoft.com/office/drawing/2014/main" id="{40C53A79-4EF9-4397-970F-9C51A635C8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8" name="TextBox 7017">
          <a:extLst>
            <a:ext uri="{FF2B5EF4-FFF2-40B4-BE49-F238E27FC236}">
              <a16:creationId xmlns:a16="http://schemas.microsoft.com/office/drawing/2014/main" id="{AA88D082-48CA-4398-824E-6BFE38F857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9" name="TextBox 7018">
          <a:extLst>
            <a:ext uri="{FF2B5EF4-FFF2-40B4-BE49-F238E27FC236}">
              <a16:creationId xmlns:a16="http://schemas.microsoft.com/office/drawing/2014/main" id="{1951ACF4-C45A-4DD9-9E9F-7EAC09E02C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0" name="TextBox 7019">
          <a:extLst>
            <a:ext uri="{FF2B5EF4-FFF2-40B4-BE49-F238E27FC236}">
              <a16:creationId xmlns:a16="http://schemas.microsoft.com/office/drawing/2014/main" id="{CA930D96-61FD-46E9-860A-286E8571CC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1" name="TextBox 7020">
          <a:extLst>
            <a:ext uri="{FF2B5EF4-FFF2-40B4-BE49-F238E27FC236}">
              <a16:creationId xmlns:a16="http://schemas.microsoft.com/office/drawing/2014/main" id="{A17CC550-C058-4FE6-9188-391CCAADAB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2" name="TextBox 7021">
          <a:extLst>
            <a:ext uri="{FF2B5EF4-FFF2-40B4-BE49-F238E27FC236}">
              <a16:creationId xmlns:a16="http://schemas.microsoft.com/office/drawing/2014/main" id="{FE1542E1-3169-40DA-A88F-5438E4E2A6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3" name="TextBox 7022">
          <a:extLst>
            <a:ext uri="{FF2B5EF4-FFF2-40B4-BE49-F238E27FC236}">
              <a16:creationId xmlns:a16="http://schemas.microsoft.com/office/drawing/2014/main" id="{22F03466-6D63-41B1-AEAA-D136286D48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4" name="TextBox 7023">
          <a:extLst>
            <a:ext uri="{FF2B5EF4-FFF2-40B4-BE49-F238E27FC236}">
              <a16:creationId xmlns:a16="http://schemas.microsoft.com/office/drawing/2014/main" id="{5FF2AB58-D351-4C6D-9B61-A9A74A560D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5" name="TextBox 7024">
          <a:extLst>
            <a:ext uri="{FF2B5EF4-FFF2-40B4-BE49-F238E27FC236}">
              <a16:creationId xmlns:a16="http://schemas.microsoft.com/office/drawing/2014/main" id="{1FB12274-B0C0-42C8-9DEA-DBFC58655C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6" name="TextBox 7025">
          <a:extLst>
            <a:ext uri="{FF2B5EF4-FFF2-40B4-BE49-F238E27FC236}">
              <a16:creationId xmlns:a16="http://schemas.microsoft.com/office/drawing/2014/main" id="{1D1870DA-AA7D-4867-959D-6AB6707A78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7" name="TextBox 7026">
          <a:extLst>
            <a:ext uri="{FF2B5EF4-FFF2-40B4-BE49-F238E27FC236}">
              <a16:creationId xmlns:a16="http://schemas.microsoft.com/office/drawing/2014/main" id="{DD365DEA-92D5-48A3-8776-5BD07A0996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8" name="TextBox 7027">
          <a:extLst>
            <a:ext uri="{FF2B5EF4-FFF2-40B4-BE49-F238E27FC236}">
              <a16:creationId xmlns:a16="http://schemas.microsoft.com/office/drawing/2014/main" id="{D74E46D4-C8EB-4ACD-BD03-A2145F6C34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9" name="TextBox 7028">
          <a:extLst>
            <a:ext uri="{FF2B5EF4-FFF2-40B4-BE49-F238E27FC236}">
              <a16:creationId xmlns:a16="http://schemas.microsoft.com/office/drawing/2014/main" id="{2094CF58-02B1-482F-9AB9-D5F022ABE9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0" name="TextBox 7029">
          <a:extLst>
            <a:ext uri="{FF2B5EF4-FFF2-40B4-BE49-F238E27FC236}">
              <a16:creationId xmlns:a16="http://schemas.microsoft.com/office/drawing/2014/main" id="{EE7DFD77-32DC-4ED8-801B-A9C4DB9594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1" name="TextBox 7030">
          <a:extLst>
            <a:ext uri="{FF2B5EF4-FFF2-40B4-BE49-F238E27FC236}">
              <a16:creationId xmlns:a16="http://schemas.microsoft.com/office/drawing/2014/main" id="{10E1AE50-BAF7-418B-BA9C-B98B2F5350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2" name="TextBox 7031">
          <a:extLst>
            <a:ext uri="{FF2B5EF4-FFF2-40B4-BE49-F238E27FC236}">
              <a16:creationId xmlns:a16="http://schemas.microsoft.com/office/drawing/2014/main" id="{9C3D63E6-9DAC-4762-B49F-CFA5BB6F3A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3" name="TextBox 7032">
          <a:extLst>
            <a:ext uri="{FF2B5EF4-FFF2-40B4-BE49-F238E27FC236}">
              <a16:creationId xmlns:a16="http://schemas.microsoft.com/office/drawing/2014/main" id="{9A2A6A9C-3BBF-42F8-A6CE-AF442E7E8D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4" name="TextBox 7033">
          <a:extLst>
            <a:ext uri="{FF2B5EF4-FFF2-40B4-BE49-F238E27FC236}">
              <a16:creationId xmlns:a16="http://schemas.microsoft.com/office/drawing/2014/main" id="{13229AA7-A7EF-4F8F-8080-A7F8A0C7C8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5" name="TextBox 7034">
          <a:extLst>
            <a:ext uri="{FF2B5EF4-FFF2-40B4-BE49-F238E27FC236}">
              <a16:creationId xmlns:a16="http://schemas.microsoft.com/office/drawing/2014/main" id="{09496D4C-5BAE-4A18-AE35-8433625C39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6" name="TextBox 7035">
          <a:extLst>
            <a:ext uri="{FF2B5EF4-FFF2-40B4-BE49-F238E27FC236}">
              <a16:creationId xmlns:a16="http://schemas.microsoft.com/office/drawing/2014/main" id="{05283C75-8695-4837-9395-B740FEB47D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7" name="TextBox 7036">
          <a:extLst>
            <a:ext uri="{FF2B5EF4-FFF2-40B4-BE49-F238E27FC236}">
              <a16:creationId xmlns:a16="http://schemas.microsoft.com/office/drawing/2014/main" id="{D3FD65E6-A194-4BA5-A199-BD58969094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8" name="TextBox 7037">
          <a:extLst>
            <a:ext uri="{FF2B5EF4-FFF2-40B4-BE49-F238E27FC236}">
              <a16:creationId xmlns:a16="http://schemas.microsoft.com/office/drawing/2014/main" id="{B38CD243-72BA-4E5F-B563-20B977F9EC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9" name="TextBox 7038">
          <a:extLst>
            <a:ext uri="{FF2B5EF4-FFF2-40B4-BE49-F238E27FC236}">
              <a16:creationId xmlns:a16="http://schemas.microsoft.com/office/drawing/2014/main" id="{E1404575-38E7-41F4-B2C3-F32F6DA51A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0" name="TextBox 7039">
          <a:extLst>
            <a:ext uri="{FF2B5EF4-FFF2-40B4-BE49-F238E27FC236}">
              <a16:creationId xmlns:a16="http://schemas.microsoft.com/office/drawing/2014/main" id="{ECE9AB3A-2BFE-444D-BCE3-0DD2C8B502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1" name="TextBox 7040">
          <a:extLst>
            <a:ext uri="{FF2B5EF4-FFF2-40B4-BE49-F238E27FC236}">
              <a16:creationId xmlns:a16="http://schemas.microsoft.com/office/drawing/2014/main" id="{0E924EA8-921A-4801-89E1-CA0F981EF9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36" t="s">
        <v>92</v>
      </c>
      <c r="C2" s="99" t="s">
        <v>93</v>
      </c>
      <c r="D2" s="100">
        <v>0.39583333333333331</v>
      </c>
      <c r="E2" s="139" t="s">
        <v>94</v>
      </c>
      <c r="F2" s="155">
        <v>4</v>
      </c>
      <c r="G2" s="156">
        <v>6</v>
      </c>
      <c r="H2" s="157">
        <v>18</v>
      </c>
      <c r="I2" s="158"/>
      <c r="J2" s="1">
        <f>ROUNDUP(F2/20,0)</f>
        <v>1</v>
      </c>
      <c r="K2" s="8">
        <f>$P$3*J2*G2</f>
        <v>6</v>
      </c>
      <c r="L2" s="8">
        <f>$P$3*J2*G2*H2</f>
        <v>108</v>
      </c>
      <c r="M2" s="7"/>
      <c r="N2" s="6">
        <f>IFERROR(K2/M2,0)</f>
        <v>0</v>
      </c>
      <c r="P2" s="18" t="s">
        <v>5</v>
      </c>
      <c r="U2" s="13">
        <f>IFERROR(G2*J2,0)</f>
        <v>6</v>
      </c>
      <c r="V2" s="13">
        <f>IFERROR(U2*H2,0)</f>
        <v>108</v>
      </c>
      <c r="W2" s="13">
        <f>IF(X2&gt;=X3, X2, X3)</f>
        <v>750</v>
      </c>
      <c r="X2" s="13">
        <f>SUMIFS(F:F,C:C, C2)</f>
        <v>750</v>
      </c>
    </row>
    <row r="3" spans="1:24" ht="16.5" customHeight="1">
      <c r="A3" s="1">
        <v>2</v>
      </c>
      <c r="B3" s="137"/>
      <c r="C3" s="99" t="s">
        <v>95</v>
      </c>
      <c r="D3" s="100">
        <v>0.66319444444444442</v>
      </c>
      <c r="E3" s="139"/>
      <c r="F3" s="155">
        <v>4</v>
      </c>
      <c r="G3" s="156">
        <v>6</v>
      </c>
      <c r="H3" s="157">
        <v>18</v>
      </c>
      <c r="I3" s="158"/>
      <c r="J3" s="1">
        <f t="shared" ref="J3:J66" si="0">ROUNDUP(F3/20,0)</f>
        <v>1</v>
      </c>
      <c r="K3" s="8">
        <f t="shared" ref="K3:K66" si="1">$P$3*J3*G3</f>
        <v>6</v>
      </c>
      <c r="L3" s="8">
        <f t="shared" ref="L3:L66" si="2">$P$3*J3*G3*H3</f>
        <v>108</v>
      </c>
      <c r="M3" s="7"/>
      <c r="N3" s="6">
        <f t="shared" ref="N3:N66" si="3">IFERROR(K3/M3,0)</f>
        <v>0</v>
      </c>
      <c r="P3" s="3">
        <v>1</v>
      </c>
      <c r="U3" s="13">
        <f t="shared" ref="U3:U66" si="4">IFERROR(G3*J3,0)</f>
        <v>6</v>
      </c>
      <c r="V3" s="13">
        <f t="shared" ref="V3:V66" si="5">IFERROR(U3*H3,0)</f>
        <v>108</v>
      </c>
      <c r="X3" s="13">
        <f>SUMIFS(F:F,C:C, C3)</f>
        <v>748</v>
      </c>
    </row>
    <row r="4" spans="1:24" ht="16.5" customHeight="1">
      <c r="A4" s="1">
        <v>3</v>
      </c>
      <c r="B4" s="137"/>
      <c r="C4" s="99" t="s">
        <v>93</v>
      </c>
      <c r="D4" s="100">
        <v>0.39583333333333331</v>
      </c>
      <c r="E4" s="139" t="s">
        <v>96</v>
      </c>
      <c r="F4" s="155">
        <v>1</v>
      </c>
      <c r="G4" s="156">
        <v>13</v>
      </c>
      <c r="H4" s="157">
        <v>18</v>
      </c>
      <c r="I4" s="158"/>
      <c r="J4" s="1">
        <f t="shared" si="0"/>
        <v>1</v>
      </c>
      <c r="K4" s="8">
        <f t="shared" si="1"/>
        <v>13</v>
      </c>
      <c r="L4" s="8">
        <f t="shared" si="2"/>
        <v>234</v>
      </c>
      <c r="M4" s="7"/>
      <c r="N4" s="6">
        <f t="shared" si="3"/>
        <v>0</v>
      </c>
      <c r="P4" s="2" t="s">
        <v>6</v>
      </c>
      <c r="U4" s="13">
        <f t="shared" si="4"/>
        <v>13</v>
      </c>
      <c r="V4" s="13">
        <f t="shared" si="5"/>
        <v>234</v>
      </c>
    </row>
    <row r="5" spans="1:24" ht="16.5" customHeight="1">
      <c r="A5" s="1">
        <v>4</v>
      </c>
      <c r="B5" s="137"/>
      <c r="C5" s="99" t="s">
        <v>95</v>
      </c>
      <c r="D5" s="100">
        <v>0.66319444444444442</v>
      </c>
      <c r="E5" s="139"/>
      <c r="F5" s="155">
        <v>1</v>
      </c>
      <c r="G5" s="156">
        <v>13</v>
      </c>
      <c r="H5" s="157">
        <v>18</v>
      </c>
      <c r="I5" s="158"/>
      <c r="J5" s="1">
        <f t="shared" si="0"/>
        <v>1</v>
      </c>
      <c r="K5" s="8">
        <f t="shared" si="1"/>
        <v>13</v>
      </c>
      <c r="L5" s="8">
        <f t="shared" si="2"/>
        <v>234</v>
      </c>
      <c r="M5" s="7"/>
      <c r="N5" s="6">
        <f t="shared" si="3"/>
        <v>0</v>
      </c>
      <c r="P5" s="19">
        <f>SUM(L:L)</f>
        <v>65195.4</v>
      </c>
      <c r="U5" s="13">
        <f t="shared" si="4"/>
        <v>13</v>
      </c>
      <c r="V5" s="13">
        <f t="shared" si="5"/>
        <v>234</v>
      </c>
    </row>
    <row r="6" spans="1:24" ht="16.5" customHeight="1">
      <c r="A6" s="1">
        <v>5</v>
      </c>
      <c r="B6" s="137"/>
      <c r="C6" s="99" t="s">
        <v>93</v>
      </c>
      <c r="D6" s="100">
        <v>0.39583333333333331</v>
      </c>
      <c r="E6" s="139" t="s">
        <v>97</v>
      </c>
      <c r="F6" s="155">
        <v>3</v>
      </c>
      <c r="G6" s="156">
        <v>14.7</v>
      </c>
      <c r="H6" s="157">
        <v>18</v>
      </c>
      <c r="I6" s="158"/>
      <c r="J6" s="1">
        <f t="shared" si="0"/>
        <v>1</v>
      </c>
      <c r="K6" s="8">
        <f t="shared" si="1"/>
        <v>14.7</v>
      </c>
      <c r="L6" s="8">
        <f t="shared" si="2"/>
        <v>264.59999999999997</v>
      </c>
      <c r="M6" s="7"/>
      <c r="N6" s="6">
        <f t="shared" si="3"/>
        <v>0</v>
      </c>
      <c r="P6" s="2" t="s">
        <v>26</v>
      </c>
      <c r="U6" s="13">
        <f t="shared" si="4"/>
        <v>14.7</v>
      </c>
      <c r="V6" s="13">
        <f t="shared" si="5"/>
        <v>264.59999999999997</v>
      </c>
    </row>
    <row r="7" spans="1:24" ht="16.5" customHeight="1">
      <c r="A7" s="1">
        <v>6</v>
      </c>
      <c r="B7" s="137"/>
      <c r="C7" s="99" t="s">
        <v>95</v>
      </c>
      <c r="D7" s="100">
        <v>0.66319444444444442</v>
      </c>
      <c r="E7" s="139"/>
      <c r="F7" s="155">
        <v>3</v>
      </c>
      <c r="G7" s="156">
        <v>14.7</v>
      </c>
      <c r="H7" s="157">
        <v>18</v>
      </c>
      <c r="I7" s="158"/>
      <c r="J7" s="1">
        <f t="shared" si="0"/>
        <v>1</v>
      </c>
      <c r="K7" s="8">
        <f t="shared" si="1"/>
        <v>14.7</v>
      </c>
      <c r="L7" s="8">
        <f t="shared" si="2"/>
        <v>264.59999999999997</v>
      </c>
      <c r="M7" s="7"/>
      <c r="N7" s="6">
        <f t="shared" si="3"/>
        <v>0</v>
      </c>
      <c r="P7" s="20">
        <f>W2</f>
        <v>750</v>
      </c>
      <c r="U7" s="13">
        <f t="shared" si="4"/>
        <v>14.7</v>
      </c>
      <c r="V7" s="13">
        <f t="shared" si="5"/>
        <v>264.59999999999997</v>
      </c>
    </row>
    <row r="8" spans="1:24" ht="16.5" customHeight="1">
      <c r="A8" s="1">
        <v>7</v>
      </c>
      <c r="B8" s="137"/>
      <c r="C8" s="99" t="s">
        <v>93</v>
      </c>
      <c r="D8" s="100">
        <v>0.39583333333333331</v>
      </c>
      <c r="E8" s="139" t="s">
        <v>98</v>
      </c>
      <c r="F8" s="155">
        <v>6</v>
      </c>
      <c r="G8" s="155">
        <v>13</v>
      </c>
      <c r="H8" s="157">
        <v>18</v>
      </c>
      <c r="I8" s="159"/>
      <c r="J8" s="1">
        <f t="shared" si="0"/>
        <v>1</v>
      </c>
      <c r="K8" s="8">
        <f t="shared" si="1"/>
        <v>13</v>
      </c>
      <c r="L8" s="8">
        <f t="shared" si="2"/>
        <v>234</v>
      </c>
      <c r="M8" s="7"/>
      <c r="N8" s="6">
        <f t="shared" si="3"/>
        <v>0</v>
      </c>
      <c r="P8" s="2" t="s">
        <v>27</v>
      </c>
      <c r="U8" s="13">
        <f t="shared" si="4"/>
        <v>13</v>
      </c>
      <c r="V8" s="13">
        <f t="shared" si="5"/>
        <v>234</v>
      </c>
    </row>
    <row r="9" spans="1:24" ht="16.5" customHeight="1">
      <c r="A9" s="1">
        <v>8</v>
      </c>
      <c r="B9" s="137"/>
      <c r="C9" s="99" t="s">
        <v>95</v>
      </c>
      <c r="D9" s="100">
        <v>0.66319444444444442</v>
      </c>
      <c r="E9" s="139"/>
      <c r="F9" s="155">
        <v>6</v>
      </c>
      <c r="G9" s="155">
        <v>13</v>
      </c>
      <c r="H9" s="157">
        <v>18</v>
      </c>
      <c r="I9" s="159"/>
      <c r="J9" s="1">
        <f t="shared" si="0"/>
        <v>1</v>
      </c>
      <c r="K9" s="8">
        <f t="shared" si="1"/>
        <v>13</v>
      </c>
      <c r="L9" s="8">
        <f t="shared" si="2"/>
        <v>234</v>
      </c>
      <c r="M9" s="7"/>
      <c r="N9" s="6">
        <f t="shared" si="3"/>
        <v>0</v>
      </c>
      <c r="P9" s="19">
        <f>SUM(U:U)</f>
        <v>951.69999999999993</v>
      </c>
      <c r="U9" s="13">
        <f t="shared" si="4"/>
        <v>13</v>
      </c>
      <c r="V9" s="13">
        <f t="shared" si="5"/>
        <v>234</v>
      </c>
    </row>
    <row r="10" spans="1:24" ht="16.5" customHeight="1">
      <c r="A10" s="1">
        <v>9</v>
      </c>
      <c r="B10" s="137"/>
      <c r="C10" s="99" t="s">
        <v>93</v>
      </c>
      <c r="D10" s="100">
        <v>0.39583333333333331</v>
      </c>
      <c r="E10" s="139" t="s">
        <v>99</v>
      </c>
      <c r="F10" s="155">
        <v>2</v>
      </c>
      <c r="G10" s="156">
        <v>6.5</v>
      </c>
      <c r="H10" s="157">
        <v>74</v>
      </c>
      <c r="I10" s="160"/>
      <c r="J10" s="1">
        <f t="shared" si="0"/>
        <v>1</v>
      </c>
      <c r="K10" s="8">
        <f t="shared" si="1"/>
        <v>6.5</v>
      </c>
      <c r="L10" s="8">
        <f t="shared" si="2"/>
        <v>481</v>
      </c>
      <c r="M10" s="7"/>
      <c r="N10" s="6">
        <f t="shared" si="3"/>
        <v>0</v>
      </c>
      <c r="P10" s="2" t="s">
        <v>28</v>
      </c>
      <c r="U10" s="13">
        <f t="shared" si="4"/>
        <v>6.5</v>
      </c>
      <c r="V10" s="13">
        <f t="shared" si="5"/>
        <v>481</v>
      </c>
    </row>
    <row r="11" spans="1:24" ht="16.5" customHeight="1" thickBot="1">
      <c r="A11" s="1">
        <v>10</v>
      </c>
      <c r="B11" s="137"/>
      <c r="C11" s="99" t="s">
        <v>95</v>
      </c>
      <c r="D11" s="100">
        <v>0.5625</v>
      </c>
      <c r="E11" s="139"/>
      <c r="F11" s="155">
        <v>1</v>
      </c>
      <c r="G11" s="156">
        <v>6.5</v>
      </c>
      <c r="H11" s="157">
        <v>74</v>
      </c>
      <c r="I11" s="160"/>
      <c r="J11" s="1">
        <f t="shared" si="0"/>
        <v>1</v>
      </c>
      <c r="K11" s="8">
        <f t="shared" si="1"/>
        <v>6.5</v>
      </c>
      <c r="L11" s="8">
        <f t="shared" si="2"/>
        <v>481</v>
      </c>
      <c r="M11" s="7"/>
      <c r="N11" s="6">
        <f t="shared" si="3"/>
        <v>0</v>
      </c>
      <c r="P11" s="21">
        <f>SUM(V:V)</f>
        <v>65195.4</v>
      </c>
      <c r="U11" s="13">
        <f t="shared" si="4"/>
        <v>6.5</v>
      </c>
      <c r="V11" s="13">
        <f t="shared" si="5"/>
        <v>481</v>
      </c>
    </row>
    <row r="12" spans="1:24" ht="16.5" customHeight="1">
      <c r="A12" s="1">
        <v>11</v>
      </c>
      <c r="B12" s="137"/>
      <c r="C12" s="99" t="s">
        <v>95</v>
      </c>
      <c r="D12" s="100">
        <v>0.66319444444444442</v>
      </c>
      <c r="E12" s="139"/>
      <c r="F12" s="155">
        <v>1</v>
      </c>
      <c r="G12" s="156">
        <v>6.5</v>
      </c>
      <c r="H12" s="157">
        <v>74</v>
      </c>
      <c r="I12" s="160"/>
      <c r="J12" s="1">
        <f t="shared" si="0"/>
        <v>1</v>
      </c>
      <c r="K12" s="8">
        <f t="shared" si="1"/>
        <v>6.5</v>
      </c>
      <c r="L12" s="8">
        <f t="shared" si="2"/>
        <v>481</v>
      </c>
      <c r="M12" s="7"/>
      <c r="N12" s="6">
        <f t="shared" si="3"/>
        <v>0</v>
      </c>
      <c r="P12" s="22"/>
      <c r="U12" s="13">
        <f t="shared" si="4"/>
        <v>6.5</v>
      </c>
      <c r="V12" s="13">
        <f t="shared" si="5"/>
        <v>481</v>
      </c>
    </row>
    <row r="13" spans="1:24" ht="16.5" customHeight="1">
      <c r="A13" s="1">
        <v>12</v>
      </c>
      <c r="B13" s="137"/>
      <c r="C13" s="99" t="s">
        <v>93</v>
      </c>
      <c r="D13" s="100">
        <v>0.39583333333333331</v>
      </c>
      <c r="E13" s="139" t="s">
        <v>100</v>
      </c>
      <c r="F13" s="155">
        <v>6</v>
      </c>
      <c r="G13" s="156">
        <v>3.8</v>
      </c>
      <c r="H13" s="157">
        <v>74</v>
      </c>
      <c r="I13" s="160"/>
      <c r="J13" s="1">
        <f t="shared" si="0"/>
        <v>1</v>
      </c>
      <c r="K13" s="8">
        <f t="shared" si="1"/>
        <v>3.8</v>
      </c>
      <c r="L13" s="8">
        <f t="shared" si="2"/>
        <v>281.2</v>
      </c>
      <c r="M13" s="7"/>
      <c r="N13" s="6">
        <f t="shared" si="3"/>
        <v>0</v>
      </c>
      <c r="P13" s="23" t="s">
        <v>17</v>
      </c>
      <c r="U13" s="13">
        <f t="shared" si="4"/>
        <v>3.8</v>
      </c>
      <c r="V13" s="13">
        <f t="shared" si="5"/>
        <v>281.2</v>
      </c>
    </row>
    <row r="14" spans="1:24" ht="16.5" customHeight="1">
      <c r="A14" s="1">
        <v>13</v>
      </c>
      <c r="B14" s="137"/>
      <c r="C14" s="99" t="s">
        <v>95</v>
      </c>
      <c r="D14" s="100">
        <v>0.66319444444444442</v>
      </c>
      <c r="E14" s="139"/>
      <c r="F14" s="155">
        <v>6</v>
      </c>
      <c r="G14" s="156">
        <v>3.8</v>
      </c>
      <c r="H14" s="157">
        <v>74</v>
      </c>
      <c r="I14" s="160"/>
      <c r="J14" s="1">
        <f t="shared" si="0"/>
        <v>1</v>
      </c>
      <c r="K14" s="8">
        <f t="shared" si="1"/>
        <v>3.8</v>
      </c>
      <c r="L14" s="8">
        <f t="shared" si="2"/>
        <v>281.2</v>
      </c>
      <c r="M14" s="7"/>
      <c r="N14" s="6">
        <f t="shared" si="3"/>
        <v>0</v>
      </c>
      <c r="P14" s="139" t="s">
        <v>18</v>
      </c>
      <c r="U14" s="13">
        <f t="shared" si="4"/>
        <v>3.8</v>
      </c>
      <c r="V14" s="13">
        <f t="shared" si="5"/>
        <v>281.2</v>
      </c>
    </row>
    <row r="15" spans="1:24" ht="16.5" customHeight="1">
      <c r="A15" s="1">
        <v>14</v>
      </c>
      <c r="B15" s="137"/>
      <c r="C15" s="99" t="s">
        <v>93</v>
      </c>
      <c r="D15" s="100">
        <v>0.39583333333333331</v>
      </c>
      <c r="E15" s="136" t="s">
        <v>101</v>
      </c>
      <c r="F15" s="155">
        <v>5</v>
      </c>
      <c r="G15" s="156">
        <v>3.2</v>
      </c>
      <c r="H15" s="157">
        <v>74</v>
      </c>
      <c r="I15" s="160"/>
      <c r="J15" s="1">
        <f t="shared" si="0"/>
        <v>1</v>
      </c>
      <c r="K15" s="8">
        <f t="shared" si="1"/>
        <v>3.2</v>
      </c>
      <c r="L15" s="8">
        <f t="shared" si="2"/>
        <v>236.8</v>
      </c>
      <c r="M15" s="7"/>
      <c r="N15" s="6">
        <f t="shared" si="3"/>
        <v>0</v>
      </c>
      <c r="P15" s="139"/>
      <c r="U15" s="13">
        <f t="shared" si="4"/>
        <v>3.2</v>
      </c>
      <c r="V15" s="13">
        <f t="shared" si="5"/>
        <v>236.8</v>
      </c>
    </row>
    <row r="16" spans="1:24" ht="16.5" customHeight="1">
      <c r="A16" s="1">
        <v>15</v>
      </c>
      <c r="B16" s="137"/>
      <c r="C16" s="99" t="s">
        <v>95</v>
      </c>
      <c r="D16" s="100">
        <v>0.66319444444444442</v>
      </c>
      <c r="E16" s="138"/>
      <c r="F16" s="155">
        <v>5</v>
      </c>
      <c r="G16" s="156">
        <v>3.2</v>
      </c>
      <c r="H16" s="157">
        <v>74</v>
      </c>
      <c r="I16" s="160"/>
      <c r="J16" s="1">
        <f t="shared" si="0"/>
        <v>1</v>
      </c>
      <c r="K16" s="8">
        <f t="shared" si="1"/>
        <v>3.2</v>
      </c>
      <c r="L16" s="8">
        <f t="shared" si="2"/>
        <v>236.8</v>
      </c>
      <c r="M16" s="7"/>
      <c r="N16" s="6">
        <f t="shared" si="3"/>
        <v>0</v>
      </c>
      <c r="P16" s="139"/>
      <c r="U16" s="13">
        <f t="shared" si="4"/>
        <v>3.2</v>
      </c>
      <c r="V16" s="13">
        <f t="shared" si="5"/>
        <v>236.8</v>
      </c>
    </row>
    <row r="17" spans="1:22" ht="16.5" customHeight="1">
      <c r="A17" s="1">
        <v>16</v>
      </c>
      <c r="B17" s="137"/>
      <c r="C17" s="99" t="s">
        <v>93</v>
      </c>
      <c r="D17" s="100">
        <v>0.39583333333333331</v>
      </c>
      <c r="E17" s="139" t="s">
        <v>102</v>
      </c>
      <c r="F17" s="155">
        <v>5</v>
      </c>
      <c r="G17" s="156">
        <v>3.8</v>
      </c>
      <c r="H17" s="157">
        <v>74</v>
      </c>
      <c r="I17" s="160"/>
      <c r="J17" s="1">
        <f t="shared" si="0"/>
        <v>1</v>
      </c>
      <c r="K17" s="8">
        <f t="shared" si="1"/>
        <v>3.8</v>
      </c>
      <c r="L17" s="8">
        <f t="shared" si="2"/>
        <v>281.2</v>
      </c>
      <c r="M17" s="7"/>
      <c r="N17" s="6">
        <f t="shared" si="3"/>
        <v>0</v>
      </c>
      <c r="P17" s="24"/>
      <c r="U17" s="13">
        <f t="shared" si="4"/>
        <v>3.8</v>
      </c>
      <c r="V17" s="13">
        <f t="shared" si="5"/>
        <v>281.2</v>
      </c>
    </row>
    <row r="18" spans="1:22" ht="16.5" customHeight="1">
      <c r="A18" s="1">
        <v>17</v>
      </c>
      <c r="B18" s="137"/>
      <c r="C18" s="111" t="s">
        <v>95</v>
      </c>
      <c r="D18" s="112">
        <v>0.5625</v>
      </c>
      <c r="E18" s="139"/>
      <c r="F18" s="155">
        <v>2</v>
      </c>
      <c r="G18" s="155">
        <v>3.8</v>
      </c>
      <c r="H18" s="33">
        <v>74</v>
      </c>
      <c r="I18" s="161"/>
      <c r="J18" s="1">
        <f t="shared" si="0"/>
        <v>1</v>
      </c>
      <c r="K18" s="8">
        <f t="shared" si="1"/>
        <v>3.8</v>
      </c>
      <c r="L18" s="8">
        <f t="shared" si="2"/>
        <v>281.2</v>
      </c>
      <c r="M18" s="7"/>
      <c r="N18" s="6">
        <f t="shared" si="3"/>
        <v>0</v>
      </c>
      <c r="P18" s="5" t="s">
        <v>14</v>
      </c>
      <c r="U18" s="13">
        <f t="shared" si="4"/>
        <v>3.8</v>
      </c>
      <c r="V18" s="13">
        <f t="shared" si="5"/>
        <v>281.2</v>
      </c>
    </row>
    <row r="19" spans="1:22" ht="16.5" customHeight="1">
      <c r="A19" s="1">
        <v>18</v>
      </c>
      <c r="B19" s="137"/>
      <c r="C19" s="99" t="s">
        <v>95</v>
      </c>
      <c r="D19" s="100">
        <v>0.66319444444444442</v>
      </c>
      <c r="E19" s="139"/>
      <c r="F19" s="155">
        <v>3</v>
      </c>
      <c r="G19" s="156">
        <v>3.8</v>
      </c>
      <c r="H19" s="157">
        <v>74</v>
      </c>
      <c r="I19" s="160"/>
      <c r="J19" s="1">
        <f t="shared" si="0"/>
        <v>1</v>
      </c>
      <c r="K19" s="8">
        <f t="shared" si="1"/>
        <v>3.8</v>
      </c>
      <c r="L19" s="8">
        <f t="shared" si="2"/>
        <v>281.2</v>
      </c>
      <c r="M19" s="7"/>
      <c r="N19" s="6">
        <f t="shared" si="3"/>
        <v>0</v>
      </c>
      <c r="P19" s="140" t="s">
        <v>19</v>
      </c>
      <c r="U19" s="13">
        <f t="shared" si="4"/>
        <v>3.8</v>
      </c>
      <c r="V19" s="13">
        <f t="shared" si="5"/>
        <v>281.2</v>
      </c>
    </row>
    <row r="20" spans="1:22" ht="16.5" customHeight="1">
      <c r="A20" s="1">
        <v>19</v>
      </c>
      <c r="B20" s="137"/>
      <c r="C20" s="99" t="s">
        <v>93</v>
      </c>
      <c r="D20" s="100">
        <v>0.39583333333333331</v>
      </c>
      <c r="E20" s="139" t="s">
        <v>103</v>
      </c>
      <c r="F20" s="155">
        <v>8</v>
      </c>
      <c r="G20" s="156">
        <v>2.5</v>
      </c>
      <c r="H20" s="157">
        <v>74</v>
      </c>
      <c r="I20" s="160"/>
      <c r="J20" s="1">
        <f t="shared" si="0"/>
        <v>1</v>
      </c>
      <c r="K20" s="8">
        <f t="shared" si="1"/>
        <v>2.5</v>
      </c>
      <c r="L20" s="8">
        <f t="shared" si="2"/>
        <v>185</v>
      </c>
      <c r="M20" s="7"/>
      <c r="N20" s="6">
        <f t="shared" si="3"/>
        <v>0</v>
      </c>
      <c r="P20" s="140"/>
      <c r="U20" s="13">
        <f t="shared" si="4"/>
        <v>2.5</v>
      </c>
      <c r="V20" s="13">
        <f t="shared" si="5"/>
        <v>185</v>
      </c>
    </row>
    <row r="21" spans="1:22" ht="16.5" customHeight="1">
      <c r="A21" s="1">
        <v>20</v>
      </c>
      <c r="B21" s="137"/>
      <c r="C21" s="99" t="s">
        <v>95</v>
      </c>
      <c r="D21" s="100">
        <v>0.5625</v>
      </c>
      <c r="E21" s="139"/>
      <c r="F21" s="155">
        <v>4</v>
      </c>
      <c r="G21" s="156">
        <v>2.5</v>
      </c>
      <c r="H21" s="157">
        <v>74</v>
      </c>
      <c r="I21" s="158"/>
      <c r="J21" s="1">
        <f t="shared" si="0"/>
        <v>1</v>
      </c>
      <c r="K21" s="8">
        <f t="shared" si="1"/>
        <v>2.5</v>
      </c>
      <c r="L21" s="8">
        <f t="shared" si="2"/>
        <v>185</v>
      </c>
      <c r="M21" s="7"/>
      <c r="N21" s="6">
        <f t="shared" si="3"/>
        <v>0</v>
      </c>
      <c r="P21" s="140"/>
      <c r="U21" s="13">
        <f t="shared" si="4"/>
        <v>2.5</v>
      </c>
      <c r="V21" s="13">
        <f t="shared" si="5"/>
        <v>185</v>
      </c>
    </row>
    <row r="22" spans="1:22" ht="16.5" customHeight="1">
      <c r="A22" s="1">
        <v>21</v>
      </c>
      <c r="B22" s="137"/>
      <c r="C22" s="99" t="s">
        <v>95</v>
      </c>
      <c r="D22" s="100">
        <v>0.66319444444444442</v>
      </c>
      <c r="E22" s="139"/>
      <c r="F22" s="155">
        <v>4</v>
      </c>
      <c r="G22" s="156">
        <v>2.5</v>
      </c>
      <c r="H22" s="157">
        <v>74</v>
      </c>
      <c r="I22" s="158"/>
      <c r="J22" s="1">
        <f t="shared" si="0"/>
        <v>1</v>
      </c>
      <c r="K22" s="8">
        <f t="shared" si="1"/>
        <v>2.5</v>
      </c>
      <c r="L22" s="8">
        <f t="shared" si="2"/>
        <v>185</v>
      </c>
      <c r="M22" s="7"/>
      <c r="N22" s="6">
        <f t="shared" si="3"/>
        <v>0</v>
      </c>
      <c r="P22" s="140"/>
      <c r="U22" s="13">
        <f t="shared" si="4"/>
        <v>2.5</v>
      </c>
      <c r="V22" s="13">
        <f t="shared" si="5"/>
        <v>185</v>
      </c>
    </row>
    <row r="23" spans="1:22" ht="16.5" customHeight="1">
      <c r="A23" s="1">
        <v>22</v>
      </c>
      <c r="B23" s="137"/>
      <c r="C23" s="99" t="s">
        <v>93</v>
      </c>
      <c r="D23" s="100">
        <v>0.39583333333333331</v>
      </c>
      <c r="E23" s="139" t="s">
        <v>104</v>
      </c>
      <c r="F23" s="155">
        <v>11</v>
      </c>
      <c r="G23" s="156">
        <v>3</v>
      </c>
      <c r="H23" s="157">
        <v>74</v>
      </c>
      <c r="I23" s="158"/>
      <c r="J23" s="1">
        <f t="shared" si="0"/>
        <v>1</v>
      </c>
      <c r="K23" s="8">
        <f t="shared" si="1"/>
        <v>3</v>
      </c>
      <c r="L23" s="8">
        <f t="shared" si="2"/>
        <v>222</v>
      </c>
      <c r="M23" s="7"/>
      <c r="N23" s="6">
        <f t="shared" si="3"/>
        <v>0</v>
      </c>
      <c r="P23" s="140"/>
      <c r="U23" s="13">
        <f t="shared" si="4"/>
        <v>3</v>
      </c>
      <c r="V23" s="13">
        <f t="shared" si="5"/>
        <v>222</v>
      </c>
    </row>
    <row r="24" spans="1:22" ht="16.5" customHeight="1">
      <c r="A24" s="1">
        <v>23</v>
      </c>
      <c r="B24" s="137"/>
      <c r="C24" s="99" t="s">
        <v>95</v>
      </c>
      <c r="D24" s="100">
        <v>0.5625</v>
      </c>
      <c r="E24" s="139"/>
      <c r="F24" s="155">
        <v>3</v>
      </c>
      <c r="G24" s="156">
        <v>3</v>
      </c>
      <c r="H24" s="157">
        <v>74</v>
      </c>
      <c r="I24" s="158"/>
      <c r="J24" s="1">
        <f t="shared" si="0"/>
        <v>1</v>
      </c>
      <c r="K24" s="8">
        <f t="shared" si="1"/>
        <v>3</v>
      </c>
      <c r="L24" s="8">
        <f t="shared" si="2"/>
        <v>222</v>
      </c>
      <c r="M24" s="7"/>
      <c r="N24" s="6">
        <f t="shared" si="3"/>
        <v>0</v>
      </c>
      <c r="P24" s="140"/>
      <c r="U24" s="13">
        <f t="shared" si="4"/>
        <v>3</v>
      </c>
      <c r="V24" s="13">
        <f t="shared" si="5"/>
        <v>222</v>
      </c>
    </row>
    <row r="25" spans="1:22" ht="16.5" customHeight="1">
      <c r="A25" s="1">
        <v>24</v>
      </c>
      <c r="B25" s="137"/>
      <c r="C25" s="99" t="s">
        <v>95</v>
      </c>
      <c r="D25" s="100">
        <v>0.66319444444444442</v>
      </c>
      <c r="E25" s="139"/>
      <c r="F25" s="155">
        <v>8</v>
      </c>
      <c r="G25" s="156">
        <v>3</v>
      </c>
      <c r="H25" s="157">
        <v>74</v>
      </c>
      <c r="I25" s="158"/>
      <c r="J25" s="1">
        <f t="shared" si="0"/>
        <v>1</v>
      </c>
      <c r="K25" s="8">
        <f t="shared" si="1"/>
        <v>3</v>
      </c>
      <c r="L25" s="8">
        <f t="shared" si="2"/>
        <v>222</v>
      </c>
      <c r="M25" s="7"/>
      <c r="N25" s="6">
        <f t="shared" si="3"/>
        <v>0</v>
      </c>
      <c r="P25" s="140"/>
      <c r="U25" s="13">
        <f t="shared" si="4"/>
        <v>3</v>
      </c>
      <c r="V25" s="13">
        <f t="shared" si="5"/>
        <v>222</v>
      </c>
    </row>
    <row r="26" spans="1:22" ht="16.5" customHeight="1">
      <c r="A26" s="1">
        <v>25</v>
      </c>
      <c r="B26" s="137"/>
      <c r="C26" s="99" t="s">
        <v>93</v>
      </c>
      <c r="D26" s="100">
        <v>0.39583333333333331</v>
      </c>
      <c r="E26" s="139" t="s">
        <v>105</v>
      </c>
      <c r="F26" s="155">
        <v>7</v>
      </c>
      <c r="G26" s="156">
        <v>2.4</v>
      </c>
      <c r="H26" s="157">
        <v>74</v>
      </c>
      <c r="I26" s="158"/>
      <c r="J26" s="1">
        <f t="shared" si="0"/>
        <v>1</v>
      </c>
      <c r="K26" s="8">
        <f t="shared" si="1"/>
        <v>2.4</v>
      </c>
      <c r="L26" s="8">
        <f t="shared" si="2"/>
        <v>177.6</v>
      </c>
      <c r="M26" s="7"/>
      <c r="N26" s="6">
        <f t="shared" si="3"/>
        <v>0</v>
      </c>
      <c r="P26" s="140"/>
      <c r="U26" s="13">
        <f t="shared" si="4"/>
        <v>2.4</v>
      </c>
      <c r="V26" s="13">
        <f t="shared" si="5"/>
        <v>177.6</v>
      </c>
    </row>
    <row r="27" spans="1:22" ht="16.5" customHeight="1">
      <c r="A27" s="1">
        <v>26</v>
      </c>
      <c r="B27" s="137"/>
      <c r="C27" s="99" t="s">
        <v>95</v>
      </c>
      <c r="D27" s="100">
        <v>0.5625</v>
      </c>
      <c r="E27" s="139"/>
      <c r="F27" s="155">
        <v>2</v>
      </c>
      <c r="G27" s="156">
        <v>2.4</v>
      </c>
      <c r="H27" s="157">
        <v>74</v>
      </c>
      <c r="I27" s="158"/>
      <c r="J27" s="1">
        <f t="shared" si="0"/>
        <v>1</v>
      </c>
      <c r="K27" s="8">
        <f t="shared" si="1"/>
        <v>2.4</v>
      </c>
      <c r="L27" s="8">
        <f t="shared" si="2"/>
        <v>177.6</v>
      </c>
      <c r="M27" s="7"/>
      <c r="N27" s="6">
        <f t="shared" si="3"/>
        <v>0</v>
      </c>
      <c r="P27" s="4"/>
      <c r="U27" s="13">
        <f t="shared" si="4"/>
        <v>2.4</v>
      </c>
      <c r="V27" s="13">
        <f t="shared" si="5"/>
        <v>177.6</v>
      </c>
    </row>
    <row r="28" spans="1:22" ht="16.5" customHeight="1">
      <c r="A28" s="1">
        <v>27</v>
      </c>
      <c r="B28" s="137"/>
      <c r="C28" s="99" t="s">
        <v>95</v>
      </c>
      <c r="D28" s="100">
        <v>0.66319444444444442</v>
      </c>
      <c r="E28" s="139"/>
      <c r="F28" s="155">
        <v>5</v>
      </c>
      <c r="G28" s="156">
        <v>2.4</v>
      </c>
      <c r="H28" s="157">
        <v>74</v>
      </c>
      <c r="I28" s="158"/>
      <c r="J28" s="1">
        <f t="shared" si="0"/>
        <v>1</v>
      </c>
      <c r="K28" s="8">
        <f t="shared" si="1"/>
        <v>2.4</v>
      </c>
      <c r="L28" s="8">
        <f t="shared" si="2"/>
        <v>177.6</v>
      </c>
      <c r="M28" s="7"/>
      <c r="N28" s="6">
        <f t="shared" si="3"/>
        <v>0</v>
      </c>
      <c r="P28" s="23" t="s">
        <v>5</v>
      </c>
      <c r="U28" s="13">
        <f t="shared" si="4"/>
        <v>2.4</v>
      </c>
      <c r="V28" s="13">
        <f t="shared" si="5"/>
        <v>177.6</v>
      </c>
    </row>
    <row r="29" spans="1:22" ht="16.5" customHeight="1">
      <c r="A29" s="1">
        <v>28</v>
      </c>
      <c r="B29" s="137"/>
      <c r="C29" s="99" t="s">
        <v>93</v>
      </c>
      <c r="D29" s="100">
        <v>0.39583333333333331</v>
      </c>
      <c r="E29" s="139" t="s">
        <v>106</v>
      </c>
      <c r="F29" s="155">
        <v>2</v>
      </c>
      <c r="G29" s="156">
        <v>2.7</v>
      </c>
      <c r="H29" s="157">
        <v>74</v>
      </c>
      <c r="I29" s="158"/>
      <c r="J29" s="1">
        <f t="shared" si="0"/>
        <v>1</v>
      </c>
      <c r="K29" s="8">
        <f t="shared" si="1"/>
        <v>2.7</v>
      </c>
      <c r="L29" s="8">
        <f t="shared" si="2"/>
        <v>199.8</v>
      </c>
      <c r="M29" s="7"/>
      <c r="N29" s="6">
        <f t="shared" si="3"/>
        <v>0</v>
      </c>
      <c r="P29" s="136" t="s">
        <v>20</v>
      </c>
      <c r="U29" s="13">
        <f t="shared" si="4"/>
        <v>2.7</v>
      </c>
      <c r="V29" s="13">
        <f t="shared" si="5"/>
        <v>199.8</v>
      </c>
    </row>
    <row r="30" spans="1:22" ht="16.5" customHeight="1">
      <c r="A30" s="1">
        <v>29</v>
      </c>
      <c r="B30" s="137"/>
      <c r="C30" s="99" t="s">
        <v>95</v>
      </c>
      <c r="D30" s="100">
        <v>0.5625</v>
      </c>
      <c r="E30" s="139"/>
      <c r="F30" s="155">
        <v>1</v>
      </c>
      <c r="G30" s="156">
        <v>2.7</v>
      </c>
      <c r="H30" s="157">
        <v>74</v>
      </c>
      <c r="I30" s="158"/>
      <c r="J30" s="1">
        <f t="shared" si="0"/>
        <v>1</v>
      </c>
      <c r="K30" s="8">
        <f t="shared" si="1"/>
        <v>2.7</v>
      </c>
      <c r="L30" s="8">
        <f t="shared" si="2"/>
        <v>199.8</v>
      </c>
      <c r="M30" s="7"/>
      <c r="N30" s="6">
        <f t="shared" si="3"/>
        <v>0</v>
      </c>
      <c r="P30" s="137"/>
      <c r="U30" s="13">
        <f t="shared" si="4"/>
        <v>2.7</v>
      </c>
      <c r="V30" s="13">
        <f t="shared" si="5"/>
        <v>199.8</v>
      </c>
    </row>
    <row r="31" spans="1:22" ht="16.5" customHeight="1">
      <c r="A31" s="1">
        <v>30</v>
      </c>
      <c r="B31" s="138"/>
      <c r="C31" s="99" t="s">
        <v>95</v>
      </c>
      <c r="D31" s="100">
        <v>0.66319444444444442</v>
      </c>
      <c r="E31" s="139"/>
      <c r="F31" s="155">
        <v>1</v>
      </c>
      <c r="G31" s="156">
        <v>2.7</v>
      </c>
      <c r="H31" s="157">
        <v>74</v>
      </c>
      <c r="I31" s="158"/>
      <c r="J31" s="1">
        <f t="shared" si="0"/>
        <v>1</v>
      </c>
      <c r="K31" s="8">
        <f t="shared" si="1"/>
        <v>2.7</v>
      </c>
      <c r="L31" s="8">
        <f t="shared" si="2"/>
        <v>199.8</v>
      </c>
      <c r="M31" s="7"/>
      <c r="N31" s="6">
        <f t="shared" si="3"/>
        <v>0</v>
      </c>
      <c r="P31" s="137"/>
      <c r="U31" s="13">
        <f t="shared" si="4"/>
        <v>2.7</v>
      </c>
      <c r="V31" s="13">
        <f t="shared" si="5"/>
        <v>199.8</v>
      </c>
    </row>
    <row r="32" spans="1:22" ht="16.5" customHeight="1">
      <c r="A32" s="1">
        <v>31</v>
      </c>
      <c r="B32" s="162" t="s">
        <v>107</v>
      </c>
      <c r="C32" s="99" t="s">
        <v>93</v>
      </c>
      <c r="D32" s="100">
        <v>0.39583333333333331</v>
      </c>
      <c r="E32" s="139" t="s">
        <v>108</v>
      </c>
      <c r="F32" s="156">
        <v>15</v>
      </c>
      <c r="G32" s="156">
        <v>2.8</v>
      </c>
      <c r="H32" s="157">
        <v>74</v>
      </c>
      <c r="I32" s="158"/>
      <c r="J32" s="1">
        <f t="shared" si="0"/>
        <v>1</v>
      </c>
      <c r="K32" s="8">
        <f t="shared" si="1"/>
        <v>2.8</v>
      </c>
      <c r="L32" s="8">
        <f t="shared" si="2"/>
        <v>207.2</v>
      </c>
      <c r="M32" s="7"/>
      <c r="N32" s="6">
        <f t="shared" si="3"/>
        <v>0</v>
      </c>
      <c r="P32" s="138"/>
      <c r="U32" s="13">
        <f t="shared" si="4"/>
        <v>2.8</v>
      </c>
      <c r="V32" s="13">
        <f t="shared" si="5"/>
        <v>207.2</v>
      </c>
    </row>
    <row r="33" spans="1:22" ht="16.5" customHeight="1">
      <c r="A33" s="1">
        <v>32</v>
      </c>
      <c r="B33" s="163"/>
      <c r="C33" s="99" t="s">
        <v>95</v>
      </c>
      <c r="D33" s="100">
        <v>0.54166666666666663</v>
      </c>
      <c r="E33" s="139"/>
      <c r="F33" s="156">
        <v>3</v>
      </c>
      <c r="G33" s="156">
        <v>2.8</v>
      </c>
      <c r="H33" s="157">
        <v>74</v>
      </c>
      <c r="I33" s="158"/>
      <c r="J33" s="1">
        <f t="shared" si="0"/>
        <v>1</v>
      </c>
      <c r="K33" s="8">
        <f t="shared" si="1"/>
        <v>2.8</v>
      </c>
      <c r="L33" s="8">
        <f t="shared" si="2"/>
        <v>207.2</v>
      </c>
      <c r="M33" s="7"/>
      <c r="N33" s="6">
        <f t="shared" si="3"/>
        <v>0</v>
      </c>
      <c r="P33" s="25"/>
      <c r="U33" s="13">
        <f t="shared" si="4"/>
        <v>2.8</v>
      </c>
      <c r="V33" s="13">
        <f t="shared" si="5"/>
        <v>207.2</v>
      </c>
    </row>
    <row r="34" spans="1:22" ht="16.5" customHeight="1">
      <c r="A34" s="1">
        <v>33</v>
      </c>
      <c r="B34" s="163"/>
      <c r="C34" s="99" t="s">
        <v>95</v>
      </c>
      <c r="D34" s="100">
        <v>0.66319444444444442</v>
      </c>
      <c r="E34" s="139"/>
      <c r="F34" s="156">
        <v>12</v>
      </c>
      <c r="G34" s="156">
        <v>2.8</v>
      </c>
      <c r="H34" s="157">
        <v>74</v>
      </c>
      <c r="I34" s="158"/>
      <c r="J34" s="1">
        <f t="shared" si="0"/>
        <v>1</v>
      </c>
      <c r="K34" s="8">
        <f t="shared" si="1"/>
        <v>2.8</v>
      </c>
      <c r="L34" s="8">
        <f t="shared" si="2"/>
        <v>207.2</v>
      </c>
      <c r="M34" s="7"/>
      <c r="N34" s="6">
        <f t="shared" si="3"/>
        <v>0</v>
      </c>
      <c r="P34" s="23" t="s">
        <v>7</v>
      </c>
      <c r="U34" s="13">
        <f t="shared" si="4"/>
        <v>2.8</v>
      </c>
      <c r="V34" s="13">
        <f t="shared" si="5"/>
        <v>207.2</v>
      </c>
    </row>
    <row r="35" spans="1:22" ht="16.5" customHeight="1">
      <c r="A35" s="1">
        <v>34</v>
      </c>
      <c r="B35" s="163"/>
      <c r="C35" s="111" t="s">
        <v>93</v>
      </c>
      <c r="D35" s="112">
        <v>0.39583333333333331</v>
      </c>
      <c r="E35" s="164" t="s">
        <v>109</v>
      </c>
      <c r="F35" s="155">
        <v>10</v>
      </c>
      <c r="G35" s="155">
        <v>1.9</v>
      </c>
      <c r="H35" s="33">
        <v>74</v>
      </c>
      <c r="I35" s="165"/>
      <c r="J35" s="1">
        <f t="shared" si="0"/>
        <v>1</v>
      </c>
      <c r="K35" s="8">
        <f t="shared" si="1"/>
        <v>1.9</v>
      </c>
      <c r="L35" s="8">
        <f t="shared" si="2"/>
        <v>140.6</v>
      </c>
      <c r="M35" s="7"/>
      <c r="N35" s="6">
        <f t="shared" si="3"/>
        <v>0</v>
      </c>
      <c r="P35" s="136" t="s">
        <v>21</v>
      </c>
      <c r="U35" s="13">
        <f t="shared" si="4"/>
        <v>1.9</v>
      </c>
      <c r="V35" s="13">
        <f t="shared" si="5"/>
        <v>140.6</v>
      </c>
    </row>
    <row r="36" spans="1:22" ht="16.5" customHeight="1">
      <c r="A36" s="1">
        <v>35</v>
      </c>
      <c r="B36" s="163"/>
      <c r="C36" s="111" t="s">
        <v>95</v>
      </c>
      <c r="D36" s="112">
        <v>0.54166666666666663</v>
      </c>
      <c r="E36" s="164"/>
      <c r="F36" s="155">
        <v>2</v>
      </c>
      <c r="G36" s="155">
        <v>1.9</v>
      </c>
      <c r="H36" s="33">
        <v>74</v>
      </c>
      <c r="I36" s="166"/>
      <c r="J36" s="1">
        <f t="shared" si="0"/>
        <v>1</v>
      </c>
      <c r="K36" s="8">
        <f t="shared" si="1"/>
        <v>1.9</v>
      </c>
      <c r="L36" s="8">
        <f t="shared" si="2"/>
        <v>140.6</v>
      </c>
      <c r="M36" s="7"/>
      <c r="N36" s="6">
        <f t="shared" si="3"/>
        <v>0</v>
      </c>
      <c r="P36" s="137"/>
      <c r="U36" s="13">
        <f t="shared" si="4"/>
        <v>1.9</v>
      </c>
      <c r="V36" s="13">
        <f t="shared" si="5"/>
        <v>140.6</v>
      </c>
    </row>
    <row r="37" spans="1:22" ht="16.5" customHeight="1">
      <c r="A37" s="1">
        <v>36</v>
      </c>
      <c r="B37" s="167"/>
      <c r="C37" s="111" t="s">
        <v>95</v>
      </c>
      <c r="D37" s="112">
        <v>0.66319444444444442</v>
      </c>
      <c r="E37" s="164"/>
      <c r="F37" s="155">
        <v>8</v>
      </c>
      <c r="G37" s="155">
        <v>1.9</v>
      </c>
      <c r="H37" s="33">
        <v>74</v>
      </c>
      <c r="I37" s="168"/>
      <c r="J37" s="1">
        <f t="shared" si="0"/>
        <v>1</v>
      </c>
      <c r="K37" s="8">
        <f t="shared" si="1"/>
        <v>1.9</v>
      </c>
      <c r="L37" s="8">
        <f t="shared" si="2"/>
        <v>140.6</v>
      </c>
      <c r="M37" s="7"/>
      <c r="N37" s="6">
        <f t="shared" si="3"/>
        <v>0</v>
      </c>
      <c r="P37" s="137"/>
      <c r="U37" s="13">
        <f t="shared" si="4"/>
        <v>1.9</v>
      </c>
      <c r="V37" s="13">
        <f t="shared" si="5"/>
        <v>140.6</v>
      </c>
    </row>
    <row r="38" spans="1:22" ht="16.5" customHeight="1">
      <c r="A38" s="1">
        <v>37</v>
      </c>
      <c r="B38" s="162" t="s">
        <v>110</v>
      </c>
      <c r="C38" s="99" t="s">
        <v>93</v>
      </c>
      <c r="D38" s="112">
        <v>0.3611111111111111</v>
      </c>
      <c r="E38" s="139" t="s">
        <v>111</v>
      </c>
      <c r="F38" s="155">
        <v>22</v>
      </c>
      <c r="G38" s="156">
        <v>5.4</v>
      </c>
      <c r="H38" s="157">
        <v>74</v>
      </c>
      <c r="I38" s="158"/>
      <c r="J38" s="1">
        <f t="shared" si="0"/>
        <v>2</v>
      </c>
      <c r="K38" s="8">
        <f t="shared" si="1"/>
        <v>10.8</v>
      </c>
      <c r="L38" s="8">
        <f t="shared" si="2"/>
        <v>799.2</v>
      </c>
      <c r="M38" s="7"/>
      <c r="N38" s="6">
        <f t="shared" si="3"/>
        <v>0</v>
      </c>
      <c r="P38" s="137"/>
      <c r="U38" s="13">
        <f t="shared" si="4"/>
        <v>10.8</v>
      </c>
      <c r="V38" s="13">
        <f t="shared" si="5"/>
        <v>799.2</v>
      </c>
    </row>
    <row r="39" spans="1:22" ht="16.5" customHeight="1">
      <c r="A39" s="1">
        <v>38</v>
      </c>
      <c r="B39" s="163"/>
      <c r="C39" s="99" t="s">
        <v>95</v>
      </c>
      <c r="D39" s="112">
        <v>0.57291666666666663</v>
      </c>
      <c r="E39" s="139"/>
      <c r="F39" s="155">
        <v>7</v>
      </c>
      <c r="G39" s="156">
        <v>5.4</v>
      </c>
      <c r="H39" s="157">
        <v>74</v>
      </c>
      <c r="I39" s="169"/>
      <c r="J39" s="1">
        <f t="shared" si="0"/>
        <v>1</v>
      </c>
      <c r="K39" s="8">
        <f t="shared" si="1"/>
        <v>5.4</v>
      </c>
      <c r="L39" s="8">
        <f t="shared" si="2"/>
        <v>399.6</v>
      </c>
      <c r="M39" s="7"/>
      <c r="N39" s="6">
        <f t="shared" si="3"/>
        <v>0</v>
      </c>
      <c r="P39" s="137"/>
      <c r="U39" s="13">
        <f t="shared" si="4"/>
        <v>5.4</v>
      </c>
      <c r="V39" s="13">
        <f t="shared" si="5"/>
        <v>399.6</v>
      </c>
    </row>
    <row r="40" spans="1:22" ht="16.5" customHeight="1">
      <c r="A40" s="1">
        <v>39</v>
      </c>
      <c r="B40" s="163"/>
      <c r="C40" s="99" t="s">
        <v>95</v>
      </c>
      <c r="D40" s="112">
        <v>0.65972222222222221</v>
      </c>
      <c r="E40" s="139"/>
      <c r="F40" s="155">
        <v>17</v>
      </c>
      <c r="G40" s="156">
        <v>5.4</v>
      </c>
      <c r="H40" s="157">
        <v>74</v>
      </c>
      <c r="I40" s="158"/>
      <c r="J40" s="1">
        <f t="shared" si="0"/>
        <v>1</v>
      </c>
      <c r="K40" s="8">
        <f t="shared" si="1"/>
        <v>5.4</v>
      </c>
      <c r="L40" s="8">
        <f t="shared" si="2"/>
        <v>399.6</v>
      </c>
      <c r="M40" s="7"/>
      <c r="N40" s="6">
        <f t="shared" si="3"/>
        <v>0</v>
      </c>
      <c r="P40" s="137"/>
      <c r="U40" s="13">
        <f t="shared" si="4"/>
        <v>5.4</v>
      </c>
      <c r="V40" s="13">
        <f t="shared" si="5"/>
        <v>399.6</v>
      </c>
    </row>
    <row r="41" spans="1:22" ht="16.5" customHeight="1">
      <c r="A41" s="1">
        <v>40</v>
      </c>
      <c r="B41" s="163"/>
      <c r="C41" s="99" t="s">
        <v>93</v>
      </c>
      <c r="D41" s="112">
        <v>0.37847222222222227</v>
      </c>
      <c r="E41" s="139" t="s">
        <v>112</v>
      </c>
      <c r="F41" s="155">
        <v>11</v>
      </c>
      <c r="G41" s="156">
        <v>2.2000000000000002</v>
      </c>
      <c r="H41" s="157">
        <v>74</v>
      </c>
      <c r="I41" s="158"/>
      <c r="J41" s="1">
        <f t="shared" si="0"/>
        <v>1</v>
      </c>
      <c r="K41" s="8">
        <f t="shared" si="1"/>
        <v>2.2000000000000002</v>
      </c>
      <c r="L41" s="8">
        <f t="shared" si="2"/>
        <v>162.80000000000001</v>
      </c>
      <c r="M41" s="7"/>
      <c r="N41" s="6">
        <f t="shared" si="3"/>
        <v>0</v>
      </c>
      <c r="P41" s="137"/>
      <c r="U41" s="13">
        <f t="shared" si="4"/>
        <v>2.2000000000000002</v>
      </c>
      <c r="V41" s="13">
        <f t="shared" si="5"/>
        <v>162.80000000000001</v>
      </c>
    </row>
    <row r="42" spans="1:22" ht="16.5" customHeight="1">
      <c r="A42" s="1">
        <v>41</v>
      </c>
      <c r="B42" s="163"/>
      <c r="C42" s="99" t="s">
        <v>95</v>
      </c>
      <c r="D42" s="112">
        <v>0.64583333333333337</v>
      </c>
      <c r="E42" s="139"/>
      <c r="F42" s="155">
        <v>9</v>
      </c>
      <c r="G42" s="156">
        <v>2.2000000000000002</v>
      </c>
      <c r="H42" s="157">
        <v>74</v>
      </c>
      <c r="I42" s="169"/>
      <c r="J42" s="1">
        <f t="shared" si="0"/>
        <v>1</v>
      </c>
      <c r="K42" s="8">
        <f t="shared" si="1"/>
        <v>2.2000000000000002</v>
      </c>
      <c r="L42" s="8">
        <f t="shared" si="2"/>
        <v>162.80000000000001</v>
      </c>
      <c r="M42" s="7"/>
      <c r="N42" s="6">
        <f t="shared" si="3"/>
        <v>0</v>
      </c>
      <c r="P42" s="138"/>
      <c r="U42" s="13">
        <f t="shared" si="4"/>
        <v>2.2000000000000002</v>
      </c>
      <c r="V42" s="13">
        <f t="shared" si="5"/>
        <v>162.80000000000001</v>
      </c>
    </row>
    <row r="43" spans="1:22" ht="16.5" customHeight="1">
      <c r="A43" s="1">
        <v>42</v>
      </c>
      <c r="B43" s="163"/>
      <c r="C43" s="99" t="s">
        <v>93</v>
      </c>
      <c r="D43" s="112">
        <v>0.375</v>
      </c>
      <c r="E43" s="139" t="s">
        <v>113</v>
      </c>
      <c r="F43" s="155">
        <v>6</v>
      </c>
      <c r="G43" s="156">
        <v>2.7</v>
      </c>
      <c r="H43" s="157">
        <v>74</v>
      </c>
      <c r="I43" s="158"/>
      <c r="J43" s="1">
        <f t="shared" si="0"/>
        <v>1</v>
      </c>
      <c r="K43" s="8">
        <f t="shared" si="1"/>
        <v>2.7</v>
      </c>
      <c r="L43" s="8">
        <f t="shared" si="2"/>
        <v>199.8</v>
      </c>
      <c r="M43" s="7"/>
      <c r="N43" s="6">
        <f t="shared" si="3"/>
        <v>0</v>
      </c>
      <c r="U43" s="13">
        <f t="shared" si="4"/>
        <v>2.7</v>
      </c>
      <c r="V43" s="13">
        <f t="shared" si="5"/>
        <v>199.8</v>
      </c>
    </row>
    <row r="44" spans="1:22" ht="16.5" customHeight="1">
      <c r="A44" s="1">
        <v>43</v>
      </c>
      <c r="B44" s="163"/>
      <c r="C44" s="99" t="s">
        <v>95</v>
      </c>
      <c r="D44" s="112">
        <v>0.57291666666666663</v>
      </c>
      <c r="E44" s="139"/>
      <c r="F44" s="155">
        <v>2</v>
      </c>
      <c r="G44" s="156">
        <v>2.7</v>
      </c>
      <c r="H44" s="157">
        <v>74</v>
      </c>
      <c r="I44" s="158"/>
      <c r="J44" s="1">
        <f t="shared" si="0"/>
        <v>1</v>
      </c>
      <c r="K44" s="8">
        <f t="shared" si="1"/>
        <v>2.7</v>
      </c>
      <c r="L44" s="8">
        <f t="shared" si="2"/>
        <v>199.8</v>
      </c>
      <c r="M44" s="7"/>
      <c r="N44" s="6">
        <f t="shared" si="3"/>
        <v>0</v>
      </c>
      <c r="U44" s="13">
        <f t="shared" si="4"/>
        <v>2.7</v>
      </c>
      <c r="V44" s="13">
        <f t="shared" si="5"/>
        <v>199.8</v>
      </c>
    </row>
    <row r="45" spans="1:22" ht="16.5" customHeight="1">
      <c r="A45" s="1">
        <v>44</v>
      </c>
      <c r="B45" s="163"/>
      <c r="C45" s="99" t="s">
        <v>95</v>
      </c>
      <c r="D45" s="112">
        <v>0.64583333333333337</v>
      </c>
      <c r="E45" s="139"/>
      <c r="F45" s="155">
        <v>4</v>
      </c>
      <c r="G45" s="156">
        <v>2.7</v>
      </c>
      <c r="H45" s="157">
        <v>74</v>
      </c>
      <c r="I45" s="158"/>
      <c r="J45" s="1">
        <f t="shared" si="0"/>
        <v>1</v>
      </c>
      <c r="K45" s="8">
        <f t="shared" si="1"/>
        <v>2.7</v>
      </c>
      <c r="L45" s="8">
        <f t="shared" si="2"/>
        <v>199.8</v>
      </c>
      <c r="M45" s="7"/>
      <c r="N45" s="6">
        <f t="shared" si="3"/>
        <v>0</v>
      </c>
      <c r="U45" s="13">
        <f t="shared" si="4"/>
        <v>2.7</v>
      </c>
      <c r="V45" s="13">
        <f t="shared" si="5"/>
        <v>199.8</v>
      </c>
    </row>
    <row r="46" spans="1:22" ht="16.5" customHeight="1">
      <c r="A46" s="1">
        <v>45</v>
      </c>
      <c r="B46" s="163"/>
      <c r="C46" s="170" t="s">
        <v>93</v>
      </c>
      <c r="D46" s="112">
        <v>0.375</v>
      </c>
      <c r="E46" s="138" t="s">
        <v>114</v>
      </c>
      <c r="F46" s="155">
        <v>14</v>
      </c>
      <c r="G46" s="156">
        <v>4.8</v>
      </c>
      <c r="H46" s="157">
        <v>74</v>
      </c>
      <c r="I46" s="158"/>
      <c r="J46" s="1">
        <f t="shared" si="0"/>
        <v>1</v>
      </c>
      <c r="K46" s="8">
        <f t="shared" si="1"/>
        <v>4.8</v>
      </c>
      <c r="L46" s="8">
        <f t="shared" si="2"/>
        <v>355.2</v>
      </c>
      <c r="M46" s="7"/>
      <c r="N46" s="6">
        <f t="shared" si="3"/>
        <v>0</v>
      </c>
      <c r="U46" s="13">
        <f t="shared" si="4"/>
        <v>4.8</v>
      </c>
      <c r="V46" s="13">
        <f t="shared" si="5"/>
        <v>355.2</v>
      </c>
    </row>
    <row r="47" spans="1:22" ht="16.5" customHeight="1">
      <c r="A47" s="1">
        <v>46</v>
      </c>
      <c r="B47" s="163"/>
      <c r="C47" s="170" t="s">
        <v>95</v>
      </c>
      <c r="D47" s="112">
        <v>0.57291666666666663</v>
      </c>
      <c r="E47" s="138"/>
      <c r="F47" s="155">
        <v>6</v>
      </c>
      <c r="G47" s="156">
        <v>4.8</v>
      </c>
      <c r="H47" s="157">
        <v>74</v>
      </c>
      <c r="I47" s="158"/>
      <c r="J47" s="1">
        <f t="shared" si="0"/>
        <v>1</v>
      </c>
      <c r="K47" s="8">
        <f t="shared" si="1"/>
        <v>4.8</v>
      </c>
      <c r="L47" s="8">
        <f t="shared" si="2"/>
        <v>355.2</v>
      </c>
      <c r="M47" s="7"/>
      <c r="N47" s="6">
        <f t="shared" si="3"/>
        <v>0</v>
      </c>
      <c r="U47" s="13">
        <f t="shared" si="4"/>
        <v>4.8</v>
      </c>
      <c r="V47" s="13">
        <f t="shared" si="5"/>
        <v>355.2</v>
      </c>
    </row>
    <row r="48" spans="1:22" ht="16.5" customHeight="1">
      <c r="A48" s="1">
        <v>47</v>
      </c>
      <c r="B48" s="167"/>
      <c r="C48" s="99" t="s">
        <v>95</v>
      </c>
      <c r="D48" s="112">
        <v>0.64583333333333337</v>
      </c>
      <c r="E48" s="139"/>
      <c r="F48" s="155">
        <v>8</v>
      </c>
      <c r="G48" s="156">
        <v>4.8</v>
      </c>
      <c r="H48" s="157">
        <v>74</v>
      </c>
      <c r="I48" s="158"/>
      <c r="J48" s="1">
        <f t="shared" si="0"/>
        <v>1</v>
      </c>
      <c r="K48" s="8">
        <f t="shared" si="1"/>
        <v>4.8</v>
      </c>
      <c r="L48" s="8">
        <f t="shared" si="2"/>
        <v>355.2</v>
      </c>
      <c r="M48" s="7"/>
      <c r="N48" s="6">
        <f t="shared" si="3"/>
        <v>0</v>
      </c>
      <c r="U48" s="13">
        <f t="shared" si="4"/>
        <v>4.8</v>
      </c>
      <c r="V48" s="13">
        <f t="shared" si="5"/>
        <v>355.2</v>
      </c>
    </row>
    <row r="49" spans="1:22" ht="16.5" customHeight="1">
      <c r="A49" s="1">
        <v>48</v>
      </c>
      <c r="B49" s="162" t="s">
        <v>115</v>
      </c>
      <c r="C49" s="111" t="s">
        <v>93</v>
      </c>
      <c r="D49" s="112">
        <v>0.375</v>
      </c>
      <c r="E49" s="139" t="s">
        <v>116</v>
      </c>
      <c r="F49" s="155">
        <v>16</v>
      </c>
      <c r="G49" s="156">
        <v>3.5</v>
      </c>
      <c r="H49" s="157">
        <v>74</v>
      </c>
      <c r="I49" s="158"/>
      <c r="J49" s="1">
        <f t="shared" si="0"/>
        <v>1</v>
      </c>
      <c r="K49" s="8">
        <f t="shared" si="1"/>
        <v>3.5</v>
      </c>
      <c r="L49" s="8">
        <f t="shared" si="2"/>
        <v>259</v>
      </c>
      <c r="M49" s="7"/>
      <c r="N49" s="6">
        <f t="shared" si="3"/>
        <v>0</v>
      </c>
      <c r="U49" s="13">
        <f t="shared" si="4"/>
        <v>3.5</v>
      </c>
      <c r="V49" s="13">
        <f t="shared" si="5"/>
        <v>259</v>
      </c>
    </row>
    <row r="50" spans="1:22" ht="16.5" customHeight="1">
      <c r="A50" s="1">
        <v>49</v>
      </c>
      <c r="B50" s="163"/>
      <c r="C50" s="111" t="s">
        <v>95</v>
      </c>
      <c r="D50" s="112">
        <v>0.54166666666666663</v>
      </c>
      <c r="E50" s="139"/>
      <c r="F50" s="155">
        <v>8</v>
      </c>
      <c r="G50" s="156">
        <v>3.5</v>
      </c>
      <c r="H50" s="157">
        <v>74</v>
      </c>
      <c r="I50" s="158"/>
      <c r="J50" s="1">
        <f t="shared" si="0"/>
        <v>1</v>
      </c>
      <c r="K50" s="8">
        <f t="shared" si="1"/>
        <v>3.5</v>
      </c>
      <c r="L50" s="8">
        <f t="shared" si="2"/>
        <v>259</v>
      </c>
      <c r="M50" s="7"/>
      <c r="N50" s="6">
        <f t="shared" si="3"/>
        <v>0</v>
      </c>
      <c r="U50" s="13">
        <f t="shared" si="4"/>
        <v>3.5</v>
      </c>
      <c r="V50" s="13">
        <f t="shared" si="5"/>
        <v>259</v>
      </c>
    </row>
    <row r="51" spans="1:22" ht="16.5" customHeight="1">
      <c r="A51" s="1">
        <v>50</v>
      </c>
      <c r="B51" s="163"/>
      <c r="C51" s="111" t="s">
        <v>95</v>
      </c>
      <c r="D51" s="112">
        <v>0.64236111111111105</v>
      </c>
      <c r="E51" s="139"/>
      <c r="F51" s="155">
        <v>8</v>
      </c>
      <c r="G51" s="156">
        <v>3.5</v>
      </c>
      <c r="H51" s="157">
        <v>74</v>
      </c>
      <c r="I51" s="158"/>
      <c r="J51" s="1">
        <f t="shared" si="0"/>
        <v>1</v>
      </c>
      <c r="K51" s="8">
        <f t="shared" si="1"/>
        <v>3.5</v>
      </c>
      <c r="L51" s="8">
        <f t="shared" si="2"/>
        <v>259</v>
      </c>
      <c r="M51" s="7"/>
      <c r="N51" s="6">
        <f t="shared" si="3"/>
        <v>0</v>
      </c>
      <c r="U51" s="13">
        <f t="shared" si="4"/>
        <v>3.5</v>
      </c>
      <c r="V51" s="13">
        <f t="shared" si="5"/>
        <v>259</v>
      </c>
    </row>
    <row r="52" spans="1:22" ht="16.5" customHeight="1">
      <c r="A52" s="1">
        <v>51</v>
      </c>
      <c r="B52" s="163"/>
      <c r="C52" s="111" t="s">
        <v>93</v>
      </c>
      <c r="D52" s="112">
        <v>0.375</v>
      </c>
      <c r="E52" s="139" t="s">
        <v>117</v>
      </c>
      <c r="F52" s="155">
        <v>15</v>
      </c>
      <c r="G52" s="156">
        <v>3.1</v>
      </c>
      <c r="H52" s="157">
        <v>74</v>
      </c>
      <c r="I52" s="158"/>
      <c r="J52" s="1">
        <f t="shared" si="0"/>
        <v>1</v>
      </c>
      <c r="K52" s="8">
        <f t="shared" si="1"/>
        <v>3.1</v>
      </c>
      <c r="L52" s="8">
        <f t="shared" si="2"/>
        <v>229.4</v>
      </c>
      <c r="M52" s="7"/>
      <c r="N52" s="6">
        <f t="shared" si="3"/>
        <v>0</v>
      </c>
      <c r="U52" s="13">
        <f t="shared" si="4"/>
        <v>3.1</v>
      </c>
      <c r="V52" s="13">
        <f t="shared" si="5"/>
        <v>229.4</v>
      </c>
    </row>
    <row r="53" spans="1:22" ht="16.5" customHeight="1">
      <c r="A53" s="1">
        <v>52</v>
      </c>
      <c r="B53" s="163"/>
      <c r="C53" s="111" t="s">
        <v>95</v>
      </c>
      <c r="D53" s="112">
        <v>0.54166666666666663</v>
      </c>
      <c r="E53" s="139"/>
      <c r="F53" s="155">
        <v>5</v>
      </c>
      <c r="G53" s="156">
        <v>3.1</v>
      </c>
      <c r="H53" s="157">
        <v>74</v>
      </c>
      <c r="I53" s="158"/>
      <c r="J53" s="1">
        <f t="shared" si="0"/>
        <v>1</v>
      </c>
      <c r="K53" s="8">
        <f t="shared" si="1"/>
        <v>3.1</v>
      </c>
      <c r="L53" s="8">
        <f t="shared" si="2"/>
        <v>229.4</v>
      </c>
      <c r="M53" s="7"/>
      <c r="N53" s="6">
        <f t="shared" si="3"/>
        <v>0</v>
      </c>
      <c r="U53" s="13">
        <f t="shared" si="4"/>
        <v>3.1</v>
      </c>
      <c r="V53" s="13">
        <f t="shared" si="5"/>
        <v>229.4</v>
      </c>
    </row>
    <row r="54" spans="1:22" ht="16.5" customHeight="1">
      <c r="A54" s="1">
        <v>53</v>
      </c>
      <c r="B54" s="163"/>
      <c r="C54" s="111" t="s">
        <v>95</v>
      </c>
      <c r="D54" s="112">
        <v>0.64236111111111105</v>
      </c>
      <c r="E54" s="139"/>
      <c r="F54" s="155">
        <v>10</v>
      </c>
      <c r="G54" s="156">
        <v>3.1</v>
      </c>
      <c r="H54" s="157">
        <v>74</v>
      </c>
      <c r="I54" s="158"/>
      <c r="J54" s="1">
        <f t="shared" si="0"/>
        <v>1</v>
      </c>
      <c r="K54" s="8">
        <f t="shared" si="1"/>
        <v>3.1</v>
      </c>
      <c r="L54" s="8">
        <f t="shared" si="2"/>
        <v>229.4</v>
      </c>
      <c r="M54" s="7"/>
      <c r="N54" s="6">
        <f t="shared" si="3"/>
        <v>0</v>
      </c>
      <c r="U54" s="13">
        <f t="shared" si="4"/>
        <v>3.1</v>
      </c>
      <c r="V54" s="13">
        <f t="shared" si="5"/>
        <v>229.4</v>
      </c>
    </row>
    <row r="55" spans="1:22" ht="16.5" customHeight="1">
      <c r="A55" s="1">
        <v>54</v>
      </c>
      <c r="B55" s="163"/>
      <c r="C55" s="111" t="s">
        <v>93</v>
      </c>
      <c r="D55" s="112">
        <v>0.375</v>
      </c>
      <c r="E55" s="139" t="s">
        <v>118</v>
      </c>
      <c r="F55" s="155">
        <v>18</v>
      </c>
      <c r="G55" s="156">
        <v>4</v>
      </c>
      <c r="H55" s="157">
        <v>74</v>
      </c>
      <c r="I55" s="158"/>
      <c r="J55" s="1">
        <f t="shared" si="0"/>
        <v>1</v>
      </c>
      <c r="K55" s="8">
        <f t="shared" si="1"/>
        <v>4</v>
      </c>
      <c r="L55" s="8">
        <f t="shared" si="2"/>
        <v>296</v>
      </c>
      <c r="M55" s="7"/>
      <c r="N55" s="6">
        <f t="shared" si="3"/>
        <v>0</v>
      </c>
      <c r="U55" s="13">
        <f t="shared" si="4"/>
        <v>4</v>
      </c>
      <c r="V55" s="13">
        <f t="shared" si="5"/>
        <v>296</v>
      </c>
    </row>
    <row r="56" spans="1:22" ht="16.5" customHeight="1">
      <c r="A56" s="1">
        <v>55</v>
      </c>
      <c r="B56" s="163"/>
      <c r="C56" s="111" t="s">
        <v>95</v>
      </c>
      <c r="D56" s="112">
        <v>0.54166666666666663</v>
      </c>
      <c r="E56" s="139"/>
      <c r="F56" s="155">
        <v>7</v>
      </c>
      <c r="G56" s="156">
        <v>4</v>
      </c>
      <c r="H56" s="157">
        <v>74</v>
      </c>
      <c r="I56" s="158"/>
      <c r="J56" s="1">
        <f t="shared" si="0"/>
        <v>1</v>
      </c>
      <c r="K56" s="8">
        <f t="shared" si="1"/>
        <v>4</v>
      </c>
      <c r="L56" s="8">
        <f t="shared" si="2"/>
        <v>296</v>
      </c>
      <c r="M56" s="7"/>
      <c r="N56" s="6">
        <f t="shared" si="3"/>
        <v>0</v>
      </c>
      <c r="U56" s="13">
        <f t="shared" si="4"/>
        <v>4</v>
      </c>
      <c r="V56" s="13">
        <f t="shared" si="5"/>
        <v>296</v>
      </c>
    </row>
    <row r="57" spans="1:22" ht="16.5" customHeight="1">
      <c r="A57" s="1">
        <v>56</v>
      </c>
      <c r="B57" s="163"/>
      <c r="C57" s="111" t="s">
        <v>95</v>
      </c>
      <c r="D57" s="112">
        <v>0.64236111111111105</v>
      </c>
      <c r="E57" s="139"/>
      <c r="F57" s="155">
        <v>11</v>
      </c>
      <c r="G57" s="156">
        <v>4</v>
      </c>
      <c r="H57" s="157">
        <v>74</v>
      </c>
      <c r="I57" s="158"/>
      <c r="J57" s="1">
        <f t="shared" si="0"/>
        <v>1</v>
      </c>
      <c r="K57" s="8">
        <f t="shared" si="1"/>
        <v>4</v>
      </c>
      <c r="L57" s="8">
        <f t="shared" si="2"/>
        <v>296</v>
      </c>
      <c r="M57" s="7"/>
      <c r="N57" s="6">
        <f t="shared" si="3"/>
        <v>0</v>
      </c>
      <c r="U57" s="13">
        <f t="shared" si="4"/>
        <v>4</v>
      </c>
      <c r="V57" s="13">
        <f t="shared" si="5"/>
        <v>296</v>
      </c>
    </row>
    <row r="58" spans="1:22" ht="16.5" customHeight="1">
      <c r="A58" s="1">
        <v>57</v>
      </c>
      <c r="B58" s="163"/>
      <c r="C58" s="111" t="s">
        <v>93</v>
      </c>
      <c r="D58" s="112">
        <v>0.375</v>
      </c>
      <c r="E58" s="139" t="s">
        <v>119</v>
      </c>
      <c r="F58" s="155">
        <v>14</v>
      </c>
      <c r="G58" s="156">
        <v>5.9</v>
      </c>
      <c r="H58" s="157">
        <v>74</v>
      </c>
      <c r="I58" s="158"/>
      <c r="J58" s="1">
        <f t="shared" si="0"/>
        <v>1</v>
      </c>
      <c r="K58" s="8">
        <f t="shared" si="1"/>
        <v>5.9</v>
      </c>
      <c r="L58" s="8">
        <f t="shared" si="2"/>
        <v>436.6</v>
      </c>
      <c r="M58" s="7"/>
      <c r="N58" s="6">
        <f t="shared" si="3"/>
        <v>0</v>
      </c>
      <c r="U58" s="13">
        <f t="shared" si="4"/>
        <v>5.9</v>
      </c>
      <c r="V58" s="13">
        <f t="shared" si="5"/>
        <v>436.6</v>
      </c>
    </row>
    <row r="59" spans="1:22" ht="16.5" customHeight="1">
      <c r="A59" s="1">
        <v>58</v>
      </c>
      <c r="B59" s="163"/>
      <c r="C59" s="111" t="s">
        <v>95</v>
      </c>
      <c r="D59" s="112">
        <v>0.54166666666666663</v>
      </c>
      <c r="E59" s="139"/>
      <c r="F59" s="155">
        <v>5</v>
      </c>
      <c r="G59" s="156">
        <v>5.9</v>
      </c>
      <c r="H59" s="157">
        <v>74</v>
      </c>
      <c r="I59" s="158"/>
      <c r="J59" s="1">
        <f t="shared" si="0"/>
        <v>1</v>
      </c>
      <c r="K59" s="8">
        <f t="shared" si="1"/>
        <v>5.9</v>
      </c>
      <c r="L59" s="8">
        <f t="shared" si="2"/>
        <v>436.6</v>
      </c>
      <c r="M59" s="7"/>
      <c r="N59" s="6">
        <f t="shared" si="3"/>
        <v>0</v>
      </c>
      <c r="U59" s="13">
        <f t="shared" si="4"/>
        <v>5.9</v>
      </c>
      <c r="V59" s="13">
        <f t="shared" si="5"/>
        <v>436.6</v>
      </c>
    </row>
    <row r="60" spans="1:22" ht="16.5" customHeight="1">
      <c r="A60" s="1">
        <v>59</v>
      </c>
      <c r="B60" s="163"/>
      <c r="C60" s="111" t="s">
        <v>95</v>
      </c>
      <c r="D60" s="112">
        <v>0.64236111111111105</v>
      </c>
      <c r="E60" s="139"/>
      <c r="F60" s="155">
        <v>9</v>
      </c>
      <c r="G60" s="156">
        <v>5.9</v>
      </c>
      <c r="H60" s="157">
        <v>74</v>
      </c>
      <c r="I60" s="158"/>
      <c r="J60" s="1">
        <f t="shared" si="0"/>
        <v>1</v>
      </c>
      <c r="K60" s="8">
        <f t="shared" si="1"/>
        <v>5.9</v>
      </c>
      <c r="L60" s="8">
        <f t="shared" si="2"/>
        <v>436.6</v>
      </c>
      <c r="M60" s="7"/>
      <c r="N60" s="6">
        <f t="shared" si="3"/>
        <v>0</v>
      </c>
      <c r="U60" s="13">
        <f t="shared" si="4"/>
        <v>5.9</v>
      </c>
      <c r="V60" s="13">
        <f t="shared" si="5"/>
        <v>436.6</v>
      </c>
    </row>
    <row r="61" spans="1:22" ht="16.5" customHeight="1">
      <c r="A61" s="1">
        <v>60</v>
      </c>
      <c r="B61" s="163"/>
      <c r="C61" s="111" t="s">
        <v>93</v>
      </c>
      <c r="D61" s="112">
        <v>0.375</v>
      </c>
      <c r="E61" s="139" t="s">
        <v>120</v>
      </c>
      <c r="F61" s="155">
        <v>15</v>
      </c>
      <c r="G61" s="156">
        <v>2.8</v>
      </c>
      <c r="H61" s="157">
        <v>74</v>
      </c>
      <c r="I61" s="158"/>
      <c r="J61" s="1">
        <f t="shared" si="0"/>
        <v>1</v>
      </c>
      <c r="K61" s="8">
        <f t="shared" si="1"/>
        <v>2.8</v>
      </c>
      <c r="L61" s="8">
        <f t="shared" si="2"/>
        <v>207.2</v>
      </c>
      <c r="M61" s="7"/>
      <c r="N61" s="6">
        <f t="shared" si="3"/>
        <v>0</v>
      </c>
      <c r="U61" s="13">
        <f t="shared" si="4"/>
        <v>2.8</v>
      </c>
      <c r="V61" s="13">
        <f t="shared" si="5"/>
        <v>207.2</v>
      </c>
    </row>
    <row r="62" spans="1:22" ht="16.5" customHeight="1">
      <c r="A62" s="1">
        <v>61</v>
      </c>
      <c r="B62" s="163"/>
      <c r="C62" s="111" t="s">
        <v>95</v>
      </c>
      <c r="D62" s="112">
        <v>0.54166666666666663</v>
      </c>
      <c r="E62" s="139"/>
      <c r="F62" s="155">
        <v>6</v>
      </c>
      <c r="G62" s="156">
        <v>2.8</v>
      </c>
      <c r="H62" s="157">
        <v>74</v>
      </c>
      <c r="I62" s="158"/>
      <c r="J62" s="1">
        <f t="shared" si="0"/>
        <v>1</v>
      </c>
      <c r="K62" s="8">
        <f t="shared" si="1"/>
        <v>2.8</v>
      </c>
      <c r="L62" s="8">
        <f t="shared" si="2"/>
        <v>207.2</v>
      </c>
      <c r="M62" s="7"/>
      <c r="N62" s="6">
        <f t="shared" si="3"/>
        <v>0</v>
      </c>
      <c r="U62" s="13">
        <f t="shared" si="4"/>
        <v>2.8</v>
      </c>
      <c r="V62" s="13">
        <f t="shared" si="5"/>
        <v>207.2</v>
      </c>
    </row>
    <row r="63" spans="1:22" ht="16.5" customHeight="1">
      <c r="A63" s="1">
        <v>62</v>
      </c>
      <c r="B63" s="163"/>
      <c r="C63" s="111" t="s">
        <v>95</v>
      </c>
      <c r="D63" s="112">
        <v>0.64236111111111105</v>
      </c>
      <c r="E63" s="139"/>
      <c r="F63" s="155">
        <v>9</v>
      </c>
      <c r="G63" s="156">
        <v>2.8</v>
      </c>
      <c r="H63" s="157">
        <v>74</v>
      </c>
      <c r="I63" s="158"/>
      <c r="J63" s="1">
        <f t="shared" si="0"/>
        <v>1</v>
      </c>
      <c r="K63" s="8">
        <f t="shared" si="1"/>
        <v>2.8</v>
      </c>
      <c r="L63" s="8">
        <f t="shared" si="2"/>
        <v>207.2</v>
      </c>
      <c r="M63" s="7"/>
      <c r="N63" s="6">
        <f t="shared" si="3"/>
        <v>0</v>
      </c>
      <c r="U63" s="13">
        <f t="shared" si="4"/>
        <v>2.8</v>
      </c>
      <c r="V63" s="13">
        <f t="shared" si="5"/>
        <v>207.2</v>
      </c>
    </row>
    <row r="64" spans="1:22" ht="16.5" customHeight="1">
      <c r="A64" s="1">
        <v>63</v>
      </c>
      <c r="B64" s="163"/>
      <c r="C64" s="171" t="s">
        <v>93</v>
      </c>
      <c r="D64" s="112">
        <v>0.375</v>
      </c>
      <c r="E64" s="137" t="s">
        <v>121</v>
      </c>
      <c r="F64" s="155">
        <v>15</v>
      </c>
      <c r="G64" s="156">
        <v>3.9</v>
      </c>
      <c r="H64" s="157">
        <v>74</v>
      </c>
      <c r="I64" s="158"/>
      <c r="J64" s="1">
        <f t="shared" si="0"/>
        <v>1</v>
      </c>
      <c r="K64" s="8">
        <f t="shared" si="1"/>
        <v>3.9</v>
      </c>
      <c r="L64" s="8">
        <f t="shared" si="2"/>
        <v>288.59999999999997</v>
      </c>
      <c r="M64" s="7"/>
      <c r="N64" s="6">
        <f t="shared" si="3"/>
        <v>0</v>
      </c>
      <c r="U64" s="13">
        <f t="shared" si="4"/>
        <v>3.9</v>
      </c>
      <c r="V64" s="13">
        <f t="shared" si="5"/>
        <v>288.59999999999997</v>
      </c>
    </row>
    <row r="65" spans="1:22" ht="16.5" customHeight="1">
      <c r="A65" s="1">
        <v>64</v>
      </c>
      <c r="B65" s="163"/>
      <c r="C65" s="171" t="s">
        <v>95</v>
      </c>
      <c r="D65" s="112">
        <v>0.54166666666666663</v>
      </c>
      <c r="E65" s="137"/>
      <c r="F65" s="155">
        <v>7</v>
      </c>
      <c r="G65" s="156">
        <v>3.9</v>
      </c>
      <c r="H65" s="157">
        <v>74</v>
      </c>
      <c r="I65" s="158"/>
      <c r="J65" s="1">
        <f t="shared" si="0"/>
        <v>1</v>
      </c>
      <c r="K65" s="8">
        <f t="shared" si="1"/>
        <v>3.9</v>
      </c>
      <c r="L65" s="8">
        <f t="shared" si="2"/>
        <v>288.59999999999997</v>
      </c>
      <c r="M65" s="7"/>
      <c r="N65" s="6">
        <f t="shared" si="3"/>
        <v>0</v>
      </c>
      <c r="U65" s="13">
        <f t="shared" si="4"/>
        <v>3.9</v>
      </c>
      <c r="V65" s="13">
        <f t="shared" si="5"/>
        <v>288.59999999999997</v>
      </c>
    </row>
    <row r="66" spans="1:22" ht="16.5" customHeight="1">
      <c r="A66" s="1">
        <v>65</v>
      </c>
      <c r="B66" s="163"/>
      <c r="C66" s="111" t="s">
        <v>95</v>
      </c>
      <c r="D66" s="112">
        <v>0.64236111111111105</v>
      </c>
      <c r="E66" s="138"/>
      <c r="F66" s="155">
        <v>8</v>
      </c>
      <c r="G66" s="156">
        <v>3.9</v>
      </c>
      <c r="H66" s="157">
        <v>74</v>
      </c>
      <c r="I66" s="158"/>
      <c r="J66" s="1">
        <f t="shared" si="0"/>
        <v>1</v>
      </c>
      <c r="K66" s="8">
        <f t="shared" si="1"/>
        <v>3.9</v>
      </c>
      <c r="L66" s="8">
        <f t="shared" si="2"/>
        <v>288.59999999999997</v>
      </c>
      <c r="M66" s="7"/>
      <c r="N66" s="6">
        <f t="shared" si="3"/>
        <v>0</v>
      </c>
      <c r="U66" s="13">
        <f t="shared" si="4"/>
        <v>3.9</v>
      </c>
      <c r="V66" s="13">
        <f t="shared" si="5"/>
        <v>288.59999999999997</v>
      </c>
    </row>
    <row r="67" spans="1:22" ht="16.5" customHeight="1">
      <c r="A67" s="1">
        <v>66</v>
      </c>
      <c r="B67" s="163"/>
      <c r="C67" s="111" t="s">
        <v>93</v>
      </c>
      <c r="D67" s="112">
        <v>0.375</v>
      </c>
      <c r="E67" s="137" t="s">
        <v>122</v>
      </c>
      <c r="F67" s="155">
        <v>14</v>
      </c>
      <c r="G67" s="156">
        <v>1.8</v>
      </c>
      <c r="H67" s="157">
        <v>74</v>
      </c>
      <c r="I67" s="158"/>
      <c r="J67" s="1">
        <f t="shared" ref="J67:J130" si="6">ROUNDUP(F67/20,0)</f>
        <v>1</v>
      </c>
      <c r="K67" s="8">
        <f t="shared" ref="K67:K130" si="7">$P$3*J67*G67</f>
        <v>1.8</v>
      </c>
      <c r="L67" s="8">
        <f t="shared" ref="L67:L130" si="8">$P$3*J67*G67*H67</f>
        <v>133.20000000000002</v>
      </c>
      <c r="M67" s="7"/>
      <c r="N67" s="6">
        <f t="shared" ref="N67:N130" si="9">IFERROR(K67/M67,0)</f>
        <v>0</v>
      </c>
      <c r="U67" s="13">
        <f t="shared" ref="U67:U130" si="10">IFERROR(G67*J67,0)</f>
        <v>1.8</v>
      </c>
      <c r="V67" s="13">
        <f t="shared" ref="V67:V130" si="11">IFERROR(U67*H67,0)</f>
        <v>133.20000000000002</v>
      </c>
    </row>
    <row r="68" spans="1:22" ht="16.5" customHeight="1">
      <c r="A68" s="1">
        <v>67</v>
      </c>
      <c r="B68" s="163"/>
      <c r="C68" s="111" t="s">
        <v>95</v>
      </c>
      <c r="D68" s="112">
        <v>0.54166666666666663</v>
      </c>
      <c r="E68" s="137"/>
      <c r="F68" s="155">
        <v>6</v>
      </c>
      <c r="G68" s="156">
        <v>1.8</v>
      </c>
      <c r="H68" s="157">
        <v>74</v>
      </c>
      <c r="I68" s="158"/>
      <c r="J68" s="1">
        <f t="shared" si="6"/>
        <v>1</v>
      </c>
      <c r="K68" s="8">
        <f t="shared" si="7"/>
        <v>1.8</v>
      </c>
      <c r="L68" s="8">
        <f t="shared" si="8"/>
        <v>133.20000000000002</v>
      </c>
      <c r="M68" s="7"/>
      <c r="N68" s="6">
        <f t="shared" si="9"/>
        <v>0</v>
      </c>
      <c r="U68" s="13">
        <f t="shared" si="10"/>
        <v>1.8</v>
      </c>
      <c r="V68" s="13">
        <f t="shared" si="11"/>
        <v>133.20000000000002</v>
      </c>
    </row>
    <row r="69" spans="1:22" ht="16.5" customHeight="1">
      <c r="A69" s="1">
        <v>68</v>
      </c>
      <c r="B69" s="167"/>
      <c r="C69" s="111" t="s">
        <v>95</v>
      </c>
      <c r="D69" s="112">
        <v>0.64236111111111105</v>
      </c>
      <c r="E69" s="138"/>
      <c r="F69" s="155">
        <v>8</v>
      </c>
      <c r="G69" s="156">
        <v>1.8</v>
      </c>
      <c r="H69" s="157">
        <v>74</v>
      </c>
      <c r="I69" s="158"/>
      <c r="J69" s="1">
        <f t="shared" si="6"/>
        <v>1</v>
      </c>
      <c r="K69" s="8">
        <f t="shared" si="7"/>
        <v>1.8</v>
      </c>
      <c r="L69" s="8">
        <f t="shared" si="8"/>
        <v>133.20000000000002</v>
      </c>
      <c r="M69" s="7"/>
      <c r="N69" s="6">
        <f t="shared" si="9"/>
        <v>0</v>
      </c>
      <c r="U69" s="13">
        <f t="shared" si="10"/>
        <v>1.8</v>
      </c>
      <c r="V69" s="13">
        <f t="shared" si="11"/>
        <v>133.20000000000002</v>
      </c>
    </row>
    <row r="70" spans="1:22" ht="16.5" customHeight="1">
      <c r="A70" s="1">
        <v>69</v>
      </c>
      <c r="B70" s="162" t="s">
        <v>123</v>
      </c>
      <c r="C70" s="99" t="s">
        <v>93</v>
      </c>
      <c r="D70" s="100">
        <v>0.375</v>
      </c>
      <c r="E70" s="137" t="s">
        <v>124</v>
      </c>
      <c r="F70" s="172">
        <v>12</v>
      </c>
      <c r="G70" s="173">
        <v>2</v>
      </c>
      <c r="H70" s="157">
        <v>74</v>
      </c>
      <c r="I70" s="158"/>
      <c r="J70" s="1">
        <f t="shared" si="6"/>
        <v>1</v>
      </c>
      <c r="K70" s="8">
        <f t="shared" si="7"/>
        <v>2</v>
      </c>
      <c r="L70" s="8">
        <f t="shared" si="8"/>
        <v>148</v>
      </c>
      <c r="M70" s="7"/>
      <c r="N70" s="6">
        <f t="shared" si="9"/>
        <v>0</v>
      </c>
      <c r="U70" s="13">
        <f t="shared" si="10"/>
        <v>2</v>
      </c>
      <c r="V70" s="13">
        <f t="shared" si="11"/>
        <v>148</v>
      </c>
    </row>
    <row r="71" spans="1:22" ht="16.5" customHeight="1">
      <c r="A71" s="1">
        <v>70</v>
      </c>
      <c r="B71" s="163"/>
      <c r="C71" s="99" t="s">
        <v>95</v>
      </c>
      <c r="D71" s="100">
        <v>0.54166666666666663</v>
      </c>
      <c r="E71" s="137"/>
      <c r="F71" s="172">
        <v>3</v>
      </c>
      <c r="G71" s="173">
        <v>2</v>
      </c>
      <c r="H71" s="157">
        <v>74</v>
      </c>
      <c r="I71" s="158"/>
      <c r="J71" s="1">
        <f t="shared" si="6"/>
        <v>1</v>
      </c>
      <c r="K71" s="8">
        <f t="shared" si="7"/>
        <v>2</v>
      </c>
      <c r="L71" s="8">
        <f t="shared" si="8"/>
        <v>148</v>
      </c>
      <c r="M71" s="7"/>
      <c r="N71" s="6">
        <f t="shared" si="9"/>
        <v>0</v>
      </c>
      <c r="U71" s="13">
        <f t="shared" si="10"/>
        <v>2</v>
      </c>
      <c r="V71" s="13">
        <f t="shared" si="11"/>
        <v>148</v>
      </c>
    </row>
    <row r="72" spans="1:22" ht="16.5" customHeight="1">
      <c r="A72" s="1">
        <v>71</v>
      </c>
      <c r="B72" s="163"/>
      <c r="C72" s="99" t="s">
        <v>95</v>
      </c>
      <c r="D72" s="100">
        <v>0.625</v>
      </c>
      <c r="E72" s="138"/>
      <c r="F72" s="174">
        <v>9</v>
      </c>
      <c r="G72" s="156">
        <v>2</v>
      </c>
      <c r="H72" s="157">
        <v>74</v>
      </c>
      <c r="I72" s="158"/>
      <c r="J72" s="1">
        <f t="shared" si="6"/>
        <v>1</v>
      </c>
      <c r="K72" s="8">
        <f t="shared" si="7"/>
        <v>2</v>
      </c>
      <c r="L72" s="8">
        <f t="shared" si="8"/>
        <v>148</v>
      </c>
      <c r="M72" s="7"/>
      <c r="N72" s="6">
        <f t="shared" si="9"/>
        <v>0</v>
      </c>
      <c r="U72" s="13">
        <f t="shared" si="10"/>
        <v>2</v>
      </c>
      <c r="V72" s="13">
        <f t="shared" si="11"/>
        <v>148</v>
      </c>
    </row>
    <row r="73" spans="1:22" ht="16.5" customHeight="1">
      <c r="A73" s="1">
        <v>72</v>
      </c>
      <c r="B73" s="163"/>
      <c r="C73" s="99" t="s">
        <v>93</v>
      </c>
      <c r="D73" s="100">
        <v>0.375</v>
      </c>
      <c r="E73" s="137" t="s">
        <v>125</v>
      </c>
      <c r="F73" s="174">
        <v>6</v>
      </c>
      <c r="G73" s="156">
        <v>2</v>
      </c>
      <c r="H73" s="157">
        <v>74</v>
      </c>
      <c r="I73" s="158"/>
      <c r="J73" s="1">
        <f t="shared" si="6"/>
        <v>1</v>
      </c>
      <c r="K73" s="8">
        <f t="shared" si="7"/>
        <v>2</v>
      </c>
      <c r="L73" s="8">
        <f t="shared" si="8"/>
        <v>148</v>
      </c>
      <c r="M73" s="7"/>
      <c r="N73" s="6">
        <f t="shared" si="9"/>
        <v>0</v>
      </c>
      <c r="U73" s="13">
        <f t="shared" si="10"/>
        <v>2</v>
      </c>
      <c r="V73" s="13">
        <f t="shared" si="11"/>
        <v>148</v>
      </c>
    </row>
    <row r="74" spans="1:22" ht="16.5" customHeight="1">
      <c r="A74" s="1">
        <v>73</v>
      </c>
      <c r="B74" s="163"/>
      <c r="C74" s="99" t="s">
        <v>95</v>
      </c>
      <c r="D74" s="100">
        <v>0.54166666666666663</v>
      </c>
      <c r="E74" s="137"/>
      <c r="F74" s="174">
        <v>2</v>
      </c>
      <c r="G74" s="156">
        <v>2</v>
      </c>
      <c r="H74" s="157">
        <v>74</v>
      </c>
      <c r="I74" s="158"/>
      <c r="J74" s="1">
        <f t="shared" si="6"/>
        <v>1</v>
      </c>
      <c r="K74" s="8">
        <f t="shared" si="7"/>
        <v>2</v>
      </c>
      <c r="L74" s="8">
        <f t="shared" si="8"/>
        <v>148</v>
      </c>
      <c r="M74" s="7"/>
      <c r="N74" s="6">
        <f t="shared" si="9"/>
        <v>0</v>
      </c>
      <c r="U74" s="13">
        <f t="shared" si="10"/>
        <v>2</v>
      </c>
      <c r="V74" s="13">
        <f t="shared" si="11"/>
        <v>148</v>
      </c>
    </row>
    <row r="75" spans="1:22" ht="16.5" customHeight="1">
      <c r="A75" s="1">
        <v>74</v>
      </c>
      <c r="B75" s="163"/>
      <c r="C75" s="99" t="s">
        <v>95</v>
      </c>
      <c r="D75" s="100">
        <v>0.625</v>
      </c>
      <c r="E75" s="138"/>
      <c r="F75" s="174">
        <v>4</v>
      </c>
      <c r="G75" s="156">
        <v>2</v>
      </c>
      <c r="H75" s="157">
        <v>74</v>
      </c>
      <c r="I75" s="158"/>
      <c r="J75" s="1">
        <f t="shared" si="6"/>
        <v>1</v>
      </c>
      <c r="K75" s="8">
        <f t="shared" si="7"/>
        <v>2</v>
      </c>
      <c r="L75" s="8">
        <f t="shared" si="8"/>
        <v>148</v>
      </c>
      <c r="M75" s="7"/>
      <c r="N75" s="6">
        <f t="shared" si="9"/>
        <v>0</v>
      </c>
      <c r="U75" s="13">
        <f t="shared" si="10"/>
        <v>2</v>
      </c>
      <c r="V75" s="13">
        <f t="shared" si="11"/>
        <v>148</v>
      </c>
    </row>
    <row r="76" spans="1:22" ht="16.5" customHeight="1">
      <c r="A76" s="1">
        <v>75</v>
      </c>
      <c r="B76" s="163"/>
      <c r="C76" s="99" t="s">
        <v>93</v>
      </c>
      <c r="D76" s="100">
        <v>0.375</v>
      </c>
      <c r="E76" s="136" t="s">
        <v>126</v>
      </c>
      <c r="F76" s="174">
        <v>21</v>
      </c>
      <c r="G76" s="156">
        <v>2</v>
      </c>
      <c r="H76" s="157">
        <v>74</v>
      </c>
      <c r="I76" s="158"/>
      <c r="J76" s="1">
        <f t="shared" si="6"/>
        <v>2</v>
      </c>
      <c r="K76" s="8">
        <f t="shared" si="7"/>
        <v>4</v>
      </c>
      <c r="L76" s="8">
        <f t="shared" si="8"/>
        <v>296</v>
      </c>
      <c r="M76" s="7"/>
      <c r="N76" s="6">
        <f t="shared" si="9"/>
        <v>0</v>
      </c>
      <c r="U76" s="13">
        <f t="shared" si="10"/>
        <v>4</v>
      </c>
      <c r="V76" s="13">
        <f t="shared" si="11"/>
        <v>296</v>
      </c>
    </row>
    <row r="77" spans="1:22" ht="16.5" customHeight="1">
      <c r="A77" s="1">
        <v>76</v>
      </c>
      <c r="B77" s="163"/>
      <c r="C77" s="99" t="s">
        <v>95</v>
      </c>
      <c r="D77" s="100"/>
      <c r="E77" s="137"/>
      <c r="F77" s="174">
        <v>7</v>
      </c>
      <c r="G77" s="156">
        <v>2</v>
      </c>
      <c r="H77" s="157">
        <v>74</v>
      </c>
      <c r="I77" s="158"/>
      <c r="J77" s="1">
        <f t="shared" si="6"/>
        <v>1</v>
      </c>
      <c r="K77" s="8">
        <f t="shared" si="7"/>
        <v>2</v>
      </c>
      <c r="L77" s="8">
        <f t="shared" si="8"/>
        <v>148</v>
      </c>
      <c r="M77" s="7"/>
      <c r="N77" s="6">
        <f t="shared" si="9"/>
        <v>0</v>
      </c>
      <c r="U77" s="13">
        <f t="shared" si="10"/>
        <v>2</v>
      </c>
      <c r="V77" s="13">
        <f t="shared" si="11"/>
        <v>148</v>
      </c>
    </row>
    <row r="78" spans="1:22" ht="16.5" customHeight="1">
      <c r="A78" s="1">
        <v>77</v>
      </c>
      <c r="B78" s="163"/>
      <c r="C78" s="99" t="s">
        <v>95</v>
      </c>
      <c r="D78" s="100">
        <v>0.625</v>
      </c>
      <c r="E78" s="138"/>
      <c r="F78" s="174">
        <v>14</v>
      </c>
      <c r="G78" s="156">
        <v>2</v>
      </c>
      <c r="H78" s="157">
        <v>74</v>
      </c>
      <c r="I78" s="158"/>
      <c r="J78" s="1">
        <f t="shared" si="6"/>
        <v>1</v>
      </c>
      <c r="K78" s="8">
        <f t="shared" si="7"/>
        <v>2</v>
      </c>
      <c r="L78" s="8">
        <f t="shared" si="8"/>
        <v>148</v>
      </c>
      <c r="M78" s="7"/>
      <c r="N78" s="6">
        <f t="shared" si="9"/>
        <v>0</v>
      </c>
      <c r="U78" s="13">
        <f t="shared" si="10"/>
        <v>2</v>
      </c>
      <c r="V78" s="13">
        <f t="shared" si="11"/>
        <v>148</v>
      </c>
    </row>
    <row r="79" spans="1:22" ht="16.5" customHeight="1">
      <c r="A79" s="1">
        <v>78</v>
      </c>
      <c r="B79" s="163"/>
      <c r="C79" s="99" t="s">
        <v>93</v>
      </c>
      <c r="D79" s="100">
        <v>0.375</v>
      </c>
      <c r="E79" s="136" t="s">
        <v>127</v>
      </c>
      <c r="F79" s="174">
        <v>19</v>
      </c>
      <c r="G79" s="156">
        <v>2.7</v>
      </c>
      <c r="H79" s="157">
        <v>74</v>
      </c>
      <c r="I79" s="158"/>
      <c r="J79" s="1">
        <f t="shared" si="6"/>
        <v>1</v>
      </c>
      <c r="K79" s="8">
        <f t="shared" si="7"/>
        <v>2.7</v>
      </c>
      <c r="L79" s="8">
        <f t="shared" si="8"/>
        <v>199.8</v>
      </c>
      <c r="M79" s="7"/>
      <c r="N79" s="6">
        <f t="shared" si="9"/>
        <v>0</v>
      </c>
      <c r="U79" s="13">
        <f t="shared" si="10"/>
        <v>2.7</v>
      </c>
      <c r="V79" s="13">
        <f t="shared" si="11"/>
        <v>199.8</v>
      </c>
    </row>
    <row r="80" spans="1:22" ht="16.5" customHeight="1">
      <c r="A80" s="1">
        <v>79</v>
      </c>
      <c r="B80" s="163"/>
      <c r="C80" s="99" t="s">
        <v>95</v>
      </c>
      <c r="D80" s="100">
        <v>0.54166666666666663</v>
      </c>
      <c r="E80" s="137"/>
      <c r="F80" s="174">
        <v>7</v>
      </c>
      <c r="G80" s="156">
        <v>2.7</v>
      </c>
      <c r="H80" s="157">
        <v>74</v>
      </c>
      <c r="I80" s="158"/>
      <c r="J80" s="1">
        <f t="shared" si="6"/>
        <v>1</v>
      </c>
      <c r="K80" s="8">
        <f t="shared" si="7"/>
        <v>2.7</v>
      </c>
      <c r="L80" s="8">
        <f t="shared" si="8"/>
        <v>199.8</v>
      </c>
      <c r="M80" s="7"/>
      <c r="N80" s="6">
        <f t="shared" si="9"/>
        <v>0</v>
      </c>
      <c r="U80" s="13">
        <f t="shared" si="10"/>
        <v>2.7</v>
      </c>
      <c r="V80" s="13">
        <f t="shared" si="11"/>
        <v>199.8</v>
      </c>
    </row>
    <row r="81" spans="1:22" ht="16.5" customHeight="1">
      <c r="A81" s="1">
        <v>80</v>
      </c>
      <c r="B81" s="163"/>
      <c r="C81" s="99" t="s">
        <v>95</v>
      </c>
      <c r="D81" s="100">
        <v>0.625</v>
      </c>
      <c r="E81" s="137"/>
      <c r="F81" s="174">
        <v>12</v>
      </c>
      <c r="G81" s="156">
        <v>2.7</v>
      </c>
      <c r="H81" s="157">
        <v>74</v>
      </c>
      <c r="I81" s="158"/>
      <c r="J81" s="1">
        <f t="shared" si="6"/>
        <v>1</v>
      </c>
      <c r="K81" s="8">
        <f t="shared" si="7"/>
        <v>2.7</v>
      </c>
      <c r="L81" s="8">
        <f t="shared" si="8"/>
        <v>199.8</v>
      </c>
      <c r="M81" s="7"/>
      <c r="N81" s="6">
        <f t="shared" si="9"/>
        <v>0</v>
      </c>
      <c r="U81" s="13">
        <f t="shared" si="10"/>
        <v>2.7</v>
      </c>
      <c r="V81" s="13">
        <f t="shared" si="11"/>
        <v>199.8</v>
      </c>
    </row>
    <row r="82" spans="1:22" ht="16.5" customHeight="1">
      <c r="A82" s="1">
        <v>81</v>
      </c>
      <c r="B82" s="163"/>
      <c r="C82" s="99" t="s">
        <v>93</v>
      </c>
      <c r="D82" s="100">
        <v>0.375</v>
      </c>
      <c r="E82" s="139" t="s">
        <v>128</v>
      </c>
      <c r="F82" s="155">
        <v>3</v>
      </c>
      <c r="G82" s="156">
        <v>4</v>
      </c>
      <c r="H82" s="157">
        <v>74</v>
      </c>
      <c r="I82" s="158"/>
      <c r="J82" s="1">
        <f t="shared" si="6"/>
        <v>1</v>
      </c>
      <c r="K82" s="8">
        <f t="shared" si="7"/>
        <v>4</v>
      </c>
      <c r="L82" s="8">
        <f t="shared" si="8"/>
        <v>296</v>
      </c>
      <c r="M82" s="7"/>
      <c r="N82" s="6">
        <f t="shared" si="9"/>
        <v>0</v>
      </c>
      <c r="U82" s="13">
        <f t="shared" si="10"/>
        <v>4</v>
      </c>
      <c r="V82" s="13">
        <f t="shared" si="11"/>
        <v>296</v>
      </c>
    </row>
    <row r="83" spans="1:22" ht="16.5" customHeight="1">
      <c r="A83" s="1">
        <v>82</v>
      </c>
      <c r="B83" s="167"/>
      <c r="C83" s="99" t="s">
        <v>95</v>
      </c>
      <c r="D83" s="100">
        <v>0.54166666666666663</v>
      </c>
      <c r="E83" s="139"/>
      <c r="F83" s="155">
        <v>3</v>
      </c>
      <c r="G83" s="156">
        <v>4</v>
      </c>
      <c r="H83" s="157">
        <v>74</v>
      </c>
      <c r="I83" s="158"/>
      <c r="J83" s="1">
        <f t="shared" si="6"/>
        <v>1</v>
      </c>
      <c r="K83" s="8">
        <f t="shared" si="7"/>
        <v>4</v>
      </c>
      <c r="L83" s="8">
        <f t="shared" si="8"/>
        <v>296</v>
      </c>
      <c r="M83" s="7"/>
      <c r="N83" s="6">
        <f t="shared" si="9"/>
        <v>0</v>
      </c>
      <c r="U83" s="13">
        <f t="shared" si="10"/>
        <v>4</v>
      </c>
      <c r="V83" s="13">
        <f t="shared" si="11"/>
        <v>296</v>
      </c>
    </row>
    <row r="84" spans="1:22" ht="16.5" customHeight="1">
      <c r="A84" s="1">
        <v>83</v>
      </c>
      <c r="B84" s="162"/>
      <c r="C84" s="99" t="s">
        <v>93</v>
      </c>
      <c r="D84" s="100">
        <v>0.375</v>
      </c>
      <c r="E84" s="139" t="s">
        <v>129</v>
      </c>
      <c r="F84" s="156">
        <v>5</v>
      </c>
      <c r="G84" s="156">
        <v>12.7</v>
      </c>
      <c r="H84" s="157">
        <v>74</v>
      </c>
      <c r="I84" s="158"/>
      <c r="J84" s="1">
        <f t="shared" si="6"/>
        <v>1</v>
      </c>
      <c r="K84" s="8">
        <f t="shared" si="7"/>
        <v>12.7</v>
      </c>
      <c r="L84" s="8">
        <f t="shared" si="8"/>
        <v>939.8</v>
      </c>
      <c r="M84" s="7"/>
      <c r="N84" s="6">
        <f t="shared" si="9"/>
        <v>0</v>
      </c>
      <c r="U84" s="13">
        <f t="shared" si="10"/>
        <v>12.7</v>
      </c>
      <c r="V84" s="13">
        <f t="shared" si="11"/>
        <v>939.8</v>
      </c>
    </row>
    <row r="85" spans="1:22" ht="16.5" customHeight="1">
      <c r="A85" s="1">
        <v>84</v>
      </c>
      <c r="B85" s="163"/>
      <c r="C85" s="99" t="s">
        <v>95</v>
      </c>
      <c r="D85" s="100">
        <v>0.63541666666666663</v>
      </c>
      <c r="E85" s="139"/>
      <c r="F85" s="156">
        <v>5</v>
      </c>
      <c r="G85" s="156">
        <v>12.7</v>
      </c>
      <c r="H85" s="157">
        <v>74</v>
      </c>
      <c r="I85" s="158"/>
      <c r="J85" s="1">
        <f t="shared" si="6"/>
        <v>1</v>
      </c>
      <c r="K85" s="8">
        <f t="shared" si="7"/>
        <v>12.7</v>
      </c>
      <c r="L85" s="8">
        <f t="shared" si="8"/>
        <v>939.8</v>
      </c>
      <c r="M85" s="7"/>
      <c r="N85" s="6">
        <f t="shared" si="9"/>
        <v>0</v>
      </c>
      <c r="U85" s="13">
        <f t="shared" si="10"/>
        <v>12.7</v>
      </c>
      <c r="V85" s="13">
        <f t="shared" si="11"/>
        <v>939.8</v>
      </c>
    </row>
    <row r="86" spans="1:22" ht="16.5" customHeight="1">
      <c r="A86" s="1">
        <v>85</v>
      </c>
      <c r="B86" s="163"/>
      <c r="C86" s="99" t="s">
        <v>93</v>
      </c>
      <c r="D86" s="100">
        <v>0.375</v>
      </c>
      <c r="E86" s="139"/>
      <c r="F86" s="156">
        <v>7</v>
      </c>
      <c r="G86" s="156">
        <v>2</v>
      </c>
      <c r="H86" s="157">
        <v>74</v>
      </c>
      <c r="I86" s="158"/>
      <c r="J86" s="1">
        <f t="shared" si="6"/>
        <v>1</v>
      </c>
      <c r="K86" s="8">
        <f t="shared" si="7"/>
        <v>2</v>
      </c>
      <c r="L86" s="8">
        <f t="shared" si="8"/>
        <v>148</v>
      </c>
      <c r="M86" s="7"/>
      <c r="N86" s="6">
        <f t="shared" si="9"/>
        <v>0</v>
      </c>
      <c r="U86" s="13">
        <f t="shared" si="10"/>
        <v>2</v>
      </c>
      <c r="V86" s="13">
        <f t="shared" si="11"/>
        <v>148</v>
      </c>
    </row>
    <row r="87" spans="1:22" ht="16.5" customHeight="1">
      <c r="A87" s="1">
        <v>86</v>
      </c>
      <c r="B87" s="163"/>
      <c r="C87" s="99" t="s">
        <v>95</v>
      </c>
      <c r="D87" s="100">
        <v>0.63541666666666663</v>
      </c>
      <c r="E87" s="139"/>
      <c r="F87" s="156">
        <v>7</v>
      </c>
      <c r="G87" s="156">
        <v>2</v>
      </c>
      <c r="H87" s="157">
        <v>74</v>
      </c>
      <c r="I87" s="158"/>
      <c r="J87" s="1">
        <f t="shared" si="6"/>
        <v>1</v>
      </c>
      <c r="K87" s="8">
        <f t="shared" si="7"/>
        <v>2</v>
      </c>
      <c r="L87" s="8">
        <f t="shared" si="8"/>
        <v>148</v>
      </c>
      <c r="M87" s="7"/>
      <c r="N87" s="6">
        <f t="shared" si="9"/>
        <v>0</v>
      </c>
      <c r="U87" s="13">
        <f t="shared" si="10"/>
        <v>2</v>
      </c>
      <c r="V87" s="13">
        <f t="shared" si="11"/>
        <v>148</v>
      </c>
    </row>
    <row r="88" spans="1:22" ht="16.5" customHeight="1">
      <c r="A88" s="1">
        <v>87</v>
      </c>
      <c r="B88" s="163"/>
      <c r="C88" s="99" t="s">
        <v>93</v>
      </c>
      <c r="D88" s="100">
        <v>0.375</v>
      </c>
      <c r="E88" s="136" t="s">
        <v>130</v>
      </c>
      <c r="F88" s="156">
        <v>5</v>
      </c>
      <c r="G88" s="156">
        <v>1.5</v>
      </c>
      <c r="H88" s="157">
        <v>74</v>
      </c>
      <c r="I88" s="158"/>
      <c r="J88" s="1">
        <f t="shared" si="6"/>
        <v>1</v>
      </c>
      <c r="K88" s="8">
        <f t="shared" si="7"/>
        <v>1.5</v>
      </c>
      <c r="L88" s="8">
        <f t="shared" si="8"/>
        <v>111</v>
      </c>
      <c r="M88" s="7"/>
      <c r="N88" s="6">
        <f t="shared" si="9"/>
        <v>0</v>
      </c>
      <c r="U88" s="13">
        <f t="shared" si="10"/>
        <v>1.5</v>
      </c>
      <c r="V88" s="13">
        <f t="shared" si="11"/>
        <v>111</v>
      </c>
    </row>
    <row r="89" spans="1:22" ht="16.5" customHeight="1">
      <c r="A89" s="1">
        <v>88</v>
      </c>
      <c r="B89" s="163"/>
      <c r="C89" s="99" t="s">
        <v>95</v>
      </c>
      <c r="D89" s="100">
        <v>0.63541666666666663</v>
      </c>
      <c r="E89" s="137"/>
      <c r="F89" s="156">
        <v>5</v>
      </c>
      <c r="G89" s="156">
        <v>1.5</v>
      </c>
      <c r="H89" s="157">
        <v>74</v>
      </c>
      <c r="I89" s="158"/>
      <c r="J89" s="1">
        <f t="shared" si="6"/>
        <v>1</v>
      </c>
      <c r="K89" s="8">
        <f t="shared" si="7"/>
        <v>1.5</v>
      </c>
      <c r="L89" s="8">
        <f t="shared" si="8"/>
        <v>111</v>
      </c>
      <c r="M89" s="7"/>
      <c r="N89" s="6">
        <f t="shared" si="9"/>
        <v>0</v>
      </c>
      <c r="U89" s="13">
        <f t="shared" si="10"/>
        <v>1.5</v>
      </c>
      <c r="V89" s="13">
        <f t="shared" si="11"/>
        <v>111</v>
      </c>
    </row>
    <row r="90" spans="1:22" ht="16.5" customHeight="1">
      <c r="A90" s="1">
        <v>89</v>
      </c>
      <c r="B90" s="140" t="s">
        <v>131</v>
      </c>
      <c r="C90" s="99" t="s">
        <v>93</v>
      </c>
      <c r="D90" s="100">
        <v>0.39583333333333331</v>
      </c>
      <c r="E90" s="139" t="s">
        <v>132</v>
      </c>
      <c r="F90" s="155">
        <v>5</v>
      </c>
      <c r="G90" s="156">
        <v>3</v>
      </c>
      <c r="H90" s="157">
        <v>74</v>
      </c>
      <c r="I90" s="158"/>
      <c r="J90" s="1">
        <f t="shared" si="6"/>
        <v>1</v>
      </c>
      <c r="K90" s="8">
        <f t="shared" si="7"/>
        <v>3</v>
      </c>
      <c r="L90" s="8">
        <f t="shared" si="8"/>
        <v>222</v>
      </c>
      <c r="M90" s="7"/>
      <c r="N90" s="6">
        <f t="shared" si="9"/>
        <v>0</v>
      </c>
      <c r="U90" s="13">
        <f t="shared" si="10"/>
        <v>3</v>
      </c>
      <c r="V90" s="13">
        <f t="shared" si="11"/>
        <v>222</v>
      </c>
    </row>
    <row r="91" spans="1:22" ht="16.5" customHeight="1">
      <c r="A91" s="1">
        <v>90</v>
      </c>
      <c r="B91" s="140"/>
      <c r="C91" s="99" t="s">
        <v>95</v>
      </c>
      <c r="D91" s="100">
        <v>0.64236111111111105</v>
      </c>
      <c r="E91" s="139"/>
      <c r="F91" s="155">
        <v>5</v>
      </c>
      <c r="G91" s="156">
        <v>3</v>
      </c>
      <c r="H91" s="157">
        <v>74</v>
      </c>
      <c r="I91" s="158"/>
      <c r="J91" s="1">
        <f t="shared" si="6"/>
        <v>1</v>
      </c>
      <c r="K91" s="8">
        <f t="shared" si="7"/>
        <v>3</v>
      </c>
      <c r="L91" s="8">
        <f t="shared" si="8"/>
        <v>222</v>
      </c>
      <c r="M91" s="7"/>
      <c r="N91" s="6">
        <f t="shared" si="9"/>
        <v>0</v>
      </c>
      <c r="U91" s="13">
        <f t="shared" si="10"/>
        <v>3</v>
      </c>
      <c r="V91" s="13">
        <f t="shared" si="11"/>
        <v>222</v>
      </c>
    </row>
    <row r="92" spans="1:22" ht="16.5" customHeight="1">
      <c r="A92" s="1">
        <v>91</v>
      </c>
      <c r="B92" s="140"/>
      <c r="C92" s="99" t="s">
        <v>93</v>
      </c>
      <c r="D92" s="100">
        <v>0.39583333333333331</v>
      </c>
      <c r="E92" s="139" t="s">
        <v>133</v>
      </c>
      <c r="F92" s="155">
        <v>10</v>
      </c>
      <c r="G92" s="156">
        <v>3</v>
      </c>
      <c r="H92" s="157">
        <v>74</v>
      </c>
      <c r="I92" s="158"/>
      <c r="J92" s="1">
        <f t="shared" si="6"/>
        <v>1</v>
      </c>
      <c r="K92" s="8">
        <f t="shared" si="7"/>
        <v>3</v>
      </c>
      <c r="L92" s="8">
        <f t="shared" si="8"/>
        <v>222</v>
      </c>
      <c r="M92" s="7"/>
      <c r="N92" s="6">
        <f t="shared" si="9"/>
        <v>0</v>
      </c>
      <c r="U92" s="13">
        <f t="shared" si="10"/>
        <v>3</v>
      </c>
      <c r="V92" s="13">
        <f t="shared" si="11"/>
        <v>222</v>
      </c>
    </row>
    <row r="93" spans="1:22" ht="16.5" customHeight="1">
      <c r="A93" s="1">
        <v>92</v>
      </c>
      <c r="B93" s="140"/>
      <c r="C93" s="99" t="s">
        <v>95</v>
      </c>
      <c r="D93" s="100">
        <v>0.64236111111111105</v>
      </c>
      <c r="E93" s="139"/>
      <c r="F93" s="155">
        <v>10</v>
      </c>
      <c r="G93" s="156">
        <v>3</v>
      </c>
      <c r="H93" s="157">
        <v>74</v>
      </c>
      <c r="I93" s="158"/>
      <c r="J93" s="1">
        <f t="shared" si="6"/>
        <v>1</v>
      </c>
      <c r="K93" s="8">
        <f t="shared" si="7"/>
        <v>3</v>
      </c>
      <c r="L93" s="8">
        <f t="shared" si="8"/>
        <v>222</v>
      </c>
      <c r="M93" s="7"/>
      <c r="N93" s="6">
        <f t="shared" si="9"/>
        <v>0</v>
      </c>
      <c r="U93" s="13">
        <f t="shared" si="10"/>
        <v>3</v>
      </c>
      <c r="V93" s="13">
        <f t="shared" si="11"/>
        <v>222</v>
      </c>
    </row>
    <row r="94" spans="1:22" ht="16.5" customHeight="1">
      <c r="A94" s="1">
        <v>93</v>
      </c>
      <c r="B94" s="140"/>
      <c r="C94" s="99" t="s">
        <v>93</v>
      </c>
      <c r="D94" s="100">
        <v>0.39583333333333331</v>
      </c>
      <c r="E94" s="139" t="s">
        <v>134</v>
      </c>
      <c r="F94" s="155">
        <v>1</v>
      </c>
      <c r="G94" s="156">
        <v>3</v>
      </c>
      <c r="H94" s="157">
        <v>74</v>
      </c>
      <c r="I94" s="158"/>
      <c r="J94" s="1">
        <f t="shared" si="6"/>
        <v>1</v>
      </c>
      <c r="K94" s="8">
        <f t="shared" si="7"/>
        <v>3</v>
      </c>
      <c r="L94" s="8">
        <f t="shared" si="8"/>
        <v>222</v>
      </c>
      <c r="M94" s="7"/>
      <c r="N94" s="6">
        <f t="shared" si="9"/>
        <v>0</v>
      </c>
      <c r="U94" s="13">
        <f t="shared" si="10"/>
        <v>3</v>
      </c>
      <c r="V94" s="13">
        <f t="shared" si="11"/>
        <v>222</v>
      </c>
    </row>
    <row r="95" spans="1:22" ht="16.5" customHeight="1">
      <c r="A95" s="1">
        <v>94</v>
      </c>
      <c r="B95" s="140"/>
      <c r="C95" s="99" t="s">
        <v>95</v>
      </c>
      <c r="D95" s="100">
        <v>0.64236111111111105</v>
      </c>
      <c r="E95" s="139"/>
      <c r="F95" s="155">
        <v>1</v>
      </c>
      <c r="G95" s="156">
        <v>3</v>
      </c>
      <c r="H95" s="157">
        <v>74</v>
      </c>
      <c r="I95" s="158"/>
      <c r="J95" s="1">
        <f t="shared" si="6"/>
        <v>1</v>
      </c>
      <c r="K95" s="8">
        <f t="shared" si="7"/>
        <v>3</v>
      </c>
      <c r="L95" s="8">
        <f t="shared" si="8"/>
        <v>222</v>
      </c>
      <c r="M95" s="7"/>
      <c r="N95" s="6">
        <f t="shared" si="9"/>
        <v>0</v>
      </c>
      <c r="U95" s="13">
        <f t="shared" si="10"/>
        <v>3</v>
      </c>
      <c r="V95" s="13">
        <f t="shared" si="11"/>
        <v>222</v>
      </c>
    </row>
    <row r="96" spans="1:22" ht="16.5" customHeight="1">
      <c r="A96" s="1">
        <v>95</v>
      </c>
      <c r="B96" s="162" t="s">
        <v>135</v>
      </c>
      <c r="C96" s="99" t="s">
        <v>93</v>
      </c>
      <c r="D96" s="100">
        <v>0.39583333333333331</v>
      </c>
      <c r="E96" s="139" t="s">
        <v>136</v>
      </c>
      <c r="F96" s="156">
        <v>12</v>
      </c>
      <c r="G96" s="156">
        <v>7.1</v>
      </c>
      <c r="H96" s="157">
        <v>74</v>
      </c>
      <c r="I96" s="158"/>
      <c r="J96" s="1">
        <f t="shared" si="6"/>
        <v>1</v>
      </c>
      <c r="K96" s="8">
        <f t="shared" si="7"/>
        <v>7.1</v>
      </c>
      <c r="L96" s="8">
        <f t="shared" si="8"/>
        <v>525.4</v>
      </c>
      <c r="M96" s="7"/>
      <c r="N96" s="6">
        <f t="shared" si="9"/>
        <v>0</v>
      </c>
      <c r="U96" s="13">
        <f t="shared" si="10"/>
        <v>7.1</v>
      </c>
      <c r="V96" s="13">
        <f t="shared" si="11"/>
        <v>525.4</v>
      </c>
    </row>
    <row r="97" spans="1:22" ht="16.5" customHeight="1">
      <c r="A97" s="1">
        <v>96</v>
      </c>
      <c r="B97" s="167"/>
      <c r="C97" s="99" t="s">
        <v>95</v>
      </c>
      <c r="D97" s="100">
        <v>0.625</v>
      </c>
      <c r="E97" s="139"/>
      <c r="F97" s="156">
        <v>12</v>
      </c>
      <c r="G97" s="156">
        <v>7.1</v>
      </c>
      <c r="H97" s="157">
        <v>74</v>
      </c>
      <c r="I97" s="158"/>
      <c r="J97" s="1">
        <f t="shared" si="6"/>
        <v>1</v>
      </c>
      <c r="K97" s="8">
        <f t="shared" si="7"/>
        <v>7.1</v>
      </c>
      <c r="L97" s="8">
        <f t="shared" si="8"/>
        <v>525.4</v>
      </c>
      <c r="M97" s="7"/>
      <c r="N97" s="6">
        <f t="shared" si="9"/>
        <v>0</v>
      </c>
      <c r="U97" s="13">
        <f t="shared" si="10"/>
        <v>7.1</v>
      </c>
      <c r="V97" s="13">
        <f t="shared" si="11"/>
        <v>525.4</v>
      </c>
    </row>
    <row r="98" spans="1:22" ht="16.5" customHeight="1">
      <c r="A98" s="1">
        <v>97</v>
      </c>
      <c r="B98" s="162" t="s">
        <v>137</v>
      </c>
      <c r="C98" s="99" t="s">
        <v>93</v>
      </c>
      <c r="D98" s="100">
        <v>0.39583333333333331</v>
      </c>
      <c r="E98" s="139" t="s">
        <v>138</v>
      </c>
      <c r="F98" s="156">
        <v>3</v>
      </c>
      <c r="G98" s="156">
        <v>2</v>
      </c>
      <c r="H98" s="157">
        <v>74</v>
      </c>
      <c r="I98" s="158"/>
      <c r="J98" s="1">
        <f t="shared" si="6"/>
        <v>1</v>
      </c>
      <c r="K98" s="8">
        <f t="shared" si="7"/>
        <v>2</v>
      </c>
      <c r="L98" s="8">
        <f t="shared" si="8"/>
        <v>148</v>
      </c>
      <c r="M98" s="7"/>
      <c r="N98" s="6">
        <f t="shared" si="9"/>
        <v>0</v>
      </c>
      <c r="U98" s="13">
        <f t="shared" si="10"/>
        <v>2</v>
      </c>
      <c r="V98" s="13">
        <f t="shared" si="11"/>
        <v>148</v>
      </c>
    </row>
    <row r="99" spans="1:22" ht="16.5" customHeight="1">
      <c r="A99" s="1">
        <v>98</v>
      </c>
      <c r="B99" s="163"/>
      <c r="C99" s="99" t="s">
        <v>95</v>
      </c>
      <c r="D99" s="100">
        <v>0.5625</v>
      </c>
      <c r="E99" s="139"/>
      <c r="F99" s="156">
        <v>1</v>
      </c>
      <c r="G99" s="156">
        <v>2</v>
      </c>
      <c r="H99" s="157">
        <v>74</v>
      </c>
      <c r="I99" s="158"/>
      <c r="J99" s="1">
        <f t="shared" si="6"/>
        <v>1</v>
      </c>
      <c r="K99" s="8">
        <f t="shared" si="7"/>
        <v>2</v>
      </c>
      <c r="L99" s="8">
        <f t="shared" si="8"/>
        <v>148</v>
      </c>
      <c r="M99" s="7"/>
      <c r="N99" s="6">
        <f t="shared" si="9"/>
        <v>0</v>
      </c>
      <c r="U99" s="13">
        <f t="shared" si="10"/>
        <v>2</v>
      </c>
      <c r="V99" s="13">
        <f t="shared" si="11"/>
        <v>148</v>
      </c>
    </row>
    <row r="100" spans="1:22" ht="16.5" customHeight="1">
      <c r="A100" s="1">
        <v>99</v>
      </c>
      <c r="B100" s="167"/>
      <c r="C100" s="99" t="s">
        <v>95</v>
      </c>
      <c r="D100" s="100">
        <v>0.66319444444444442</v>
      </c>
      <c r="E100" s="139"/>
      <c r="F100" s="156">
        <v>2</v>
      </c>
      <c r="G100" s="156">
        <v>2</v>
      </c>
      <c r="H100" s="157">
        <v>74</v>
      </c>
      <c r="I100" s="158"/>
      <c r="J100" s="1">
        <f t="shared" si="6"/>
        <v>1</v>
      </c>
      <c r="K100" s="8">
        <f t="shared" si="7"/>
        <v>2</v>
      </c>
      <c r="L100" s="8">
        <f t="shared" si="8"/>
        <v>148</v>
      </c>
      <c r="M100" s="7"/>
      <c r="N100" s="6">
        <f t="shared" si="9"/>
        <v>0</v>
      </c>
      <c r="U100" s="13">
        <f t="shared" si="10"/>
        <v>2</v>
      </c>
      <c r="V100" s="13">
        <f t="shared" si="11"/>
        <v>148</v>
      </c>
    </row>
    <row r="101" spans="1:22" ht="16.5" customHeight="1">
      <c r="A101" s="1">
        <v>100</v>
      </c>
      <c r="B101" s="162" t="s">
        <v>139</v>
      </c>
      <c r="C101" s="99" t="s">
        <v>93</v>
      </c>
      <c r="D101" s="100">
        <v>0.39583333333333331</v>
      </c>
      <c r="E101" s="139" t="s">
        <v>140</v>
      </c>
      <c r="F101" s="155">
        <v>8</v>
      </c>
      <c r="G101" s="156">
        <v>6</v>
      </c>
      <c r="H101" s="157">
        <v>74</v>
      </c>
      <c r="I101" s="158"/>
      <c r="J101" s="1">
        <f t="shared" si="6"/>
        <v>1</v>
      </c>
      <c r="K101" s="8">
        <f t="shared" si="7"/>
        <v>6</v>
      </c>
      <c r="L101" s="8">
        <f t="shared" si="8"/>
        <v>444</v>
      </c>
      <c r="M101" s="7"/>
      <c r="N101" s="6">
        <f t="shared" si="9"/>
        <v>0</v>
      </c>
      <c r="U101" s="13">
        <f t="shared" si="10"/>
        <v>6</v>
      </c>
      <c r="V101" s="13">
        <f t="shared" si="11"/>
        <v>444</v>
      </c>
    </row>
    <row r="102" spans="1:22" ht="16.5" customHeight="1">
      <c r="A102" s="1">
        <v>101</v>
      </c>
      <c r="B102" s="163"/>
      <c r="C102" s="99" t="s">
        <v>95</v>
      </c>
      <c r="D102" s="100">
        <v>0.5625</v>
      </c>
      <c r="E102" s="139"/>
      <c r="F102" s="155">
        <v>5</v>
      </c>
      <c r="G102" s="156">
        <v>6</v>
      </c>
      <c r="H102" s="157">
        <v>74</v>
      </c>
      <c r="I102" s="158"/>
      <c r="J102" s="1">
        <f t="shared" si="6"/>
        <v>1</v>
      </c>
      <c r="K102" s="8">
        <f t="shared" si="7"/>
        <v>6</v>
      </c>
      <c r="L102" s="8">
        <f t="shared" si="8"/>
        <v>444</v>
      </c>
      <c r="M102" s="7"/>
      <c r="N102" s="6">
        <f t="shared" si="9"/>
        <v>0</v>
      </c>
      <c r="U102" s="13">
        <f t="shared" si="10"/>
        <v>6</v>
      </c>
      <c r="V102" s="13">
        <f t="shared" si="11"/>
        <v>444</v>
      </c>
    </row>
    <row r="103" spans="1:22" ht="16.5" customHeight="1">
      <c r="A103" s="1">
        <v>102</v>
      </c>
      <c r="B103" s="163"/>
      <c r="C103" s="99" t="s">
        <v>95</v>
      </c>
      <c r="D103" s="100">
        <v>0.63888888888888895</v>
      </c>
      <c r="E103" s="139"/>
      <c r="F103" s="155">
        <v>3</v>
      </c>
      <c r="G103" s="156">
        <v>6</v>
      </c>
      <c r="H103" s="157">
        <v>74</v>
      </c>
      <c r="I103" s="158"/>
      <c r="J103" s="1">
        <f t="shared" si="6"/>
        <v>1</v>
      </c>
      <c r="K103" s="8">
        <f t="shared" si="7"/>
        <v>6</v>
      </c>
      <c r="L103" s="8">
        <f t="shared" si="8"/>
        <v>444</v>
      </c>
      <c r="M103" s="7"/>
      <c r="N103" s="6">
        <f t="shared" si="9"/>
        <v>0</v>
      </c>
      <c r="U103" s="13">
        <f t="shared" si="10"/>
        <v>6</v>
      </c>
      <c r="V103" s="13">
        <f t="shared" si="11"/>
        <v>444</v>
      </c>
    </row>
    <row r="104" spans="1:22" ht="16.5" customHeight="1">
      <c r="A104" s="1">
        <v>103</v>
      </c>
      <c r="B104" s="163"/>
      <c r="C104" s="99" t="s">
        <v>93</v>
      </c>
      <c r="D104" s="100">
        <v>0.39583333333333331</v>
      </c>
      <c r="E104" s="139" t="s">
        <v>141</v>
      </c>
      <c r="F104" s="155">
        <v>5</v>
      </c>
      <c r="G104" s="156">
        <v>2.1</v>
      </c>
      <c r="H104" s="157">
        <v>74</v>
      </c>
      <c r="I104" s="158"/>
      <c r="J104" s="1">
        <f t="shared" si="6"/>
        <v>1</v>
      </c>
      <c r="K104" s="8">
        <f t="shared" si="7"/>
        <v>2.1</v>
      </c>
      <c r="L104" s="8">
        <f t="shared" si="8"/>
        <v>155.4</v>
      </c>
      <c r="M104" s="7"/>
      <c r="N104" s="6">
        <f t="shared" si="9"/>
        <v>0</v>
      </c>
      <c r="U104" s="13">
        <f t="shared" si="10"/>
        <v>2.1</v>
      </c>
      <c r="V104" s="13">
        <f t="shared" si="11"/>
        <v>155.4</v>
      </c>
    </row>
    <row r="105" spans="1:22" ht="16.5" customHeight="1">
      <c r="A105" s="1">
        <v>104</v>
      </c>
      <c r="B105" s="163"/>
      <c r="C105" s="99" t="s">
        <v>95</v>
      </c>
      <c r="D105" s="100">
        <v>0.5625</v>
      </c>
      <c r="E105" s="139"/>
      <c r="F105" s="155">
        <v>2</v>
      </c>
      <c r="G105" s="156">
        <v>2.1</v>
      </c>
      <c r="H105" s="157">
        <v>74</v>
      </c>
      <c r="I105" s="158"/>
      <c r="J105" s="1">
        <f t="shared" si="6"/>
        <v>1</v>
      </c>
      <c r="K105" s="8">
        <f t="shared" si="7"/>
        <v>2.1</v>
      </c>
      <c r="L105" s="8">
        <f t="shared" si="8"/>
        <v>155.4</v>
      </c>
      <c r="M105" s="7"/>
      <c r="N105" s="6">
        <f t="shared" si="9"/>
        <v>0</v>
      </c>
      <c r="U105" s="13">
        <f t="shared" si="10"/>
        <v>2.1</v>
      </c>
      <c r="V105" s="13">
        <f t="shared" si="11"/>
        <v>155.4</v>
      </c>
    </row>
    <row r="106" spans="1:22" ht="16.5" customHeight="1">
      <c r="A106" s="1">
        <v>105</v>
      </c>
      <c r="B106" s="163"/>
      <c r="C106" s="99" t="s">
        <v>95</v>
      </c>
      <c r="D106" s="100">
        <v>0.63888888888888895</v>
      </c>
      <c r="E106" s="139"/>
      <c r="F106" s="155">
        <v>3</v>
      </c>
      <c r="G106" s="156">
        <v>2.1</v>
      </c>
      <c r="H106" s="157">
        <v>74</v>
      </c>
      <c r="I106" s="158"/>
      <c r="J106" s="1">
        <f t="shared" si="6"/>
        <v>1</v>
      </c>
      <c r="K106" s="8">
        <f t="shared" si="7"/>
        <v>2.1</v>
      </c>
      <c r="L106" s="8">
        <f t="shared" si="8"/>
        <v>155.4</v>
      </c>
      <c r="M106" s="7"/>
      <c r="N106" s="6">
        <f t="shared" si="9"/>
        <v>0</v>
      </c>
      <c r="U106" s="13">
        <f t="shared" si="10"/>
        <v>2.1</v>
      </c>
      <c r="V106" s="13">
        <f t="shared" si="11"/>
        <v>155.4</v>
      </c>
    </row>
    <row r="107" spans="1:22" ht="16.5" customHeight="1">
      <c r="A107" s="1">
        <v>106</v>
      </c>
      <c r="B107" s="163"/>
      <c r="C107" s="99" t="s">
        <v>93</v>
      </c>
      <c r="D107" s="100">
        <v>0.39583333333333331</v>
      </c>
      <c r="E107" s="139" t="s">
        <v>142</v>
      </c>
      <c r="F107" s="155">
        <v>2</v>
      </c>
      <c r="G107" s="156">
        <v>3</v>
      </c>
      <c r="H107" s="157">
        <v>74</v>
      </c>
      <c r="I107" s="158"/>
      <c r="J107" s="1">
        <f t="shared" si="6"/>
        <v>1</v>
      </c>
      <c r="K107" s="8">
        <f t="shared" si="7"/>
        <v>3</v>
      </c>
      <c r="L107" s="8">
        <f t="shared" si="8"/>
        <v>222</v>
      </c>
      <c r="M107" s="7"/>
      <c r="N107" s="6">
        <f t="shared" si="9"/>
        <v>0</v>
      </c>
      <c r="U107" s="13">
        <f t="shared" si="10"/>
        <v>3</v>
      </c>
      <c r="V107" s="13">
        <f t="shared" si="11"/>
        <v>222</v>
      </c>
    </row>
    <row r="108" spans="1:22" ht="16.5" customHeight="1">
      <c r="A108" s="1">
        <v>107</v>
      </c>
      <c r="B108" s="167"/>
      <c r="C108" s="99" t="s">
        <v>95</v>
      </c>
      <c r="D108" s="112">
        <v>0.625</v>
      </c>
      <c r="E108" s="139"/>
      <c r="F108" s="155">
        <v>2</v>
      </c>
      <c r="G108" s="156">
        <v>3</v>
      </c>
      <c r="H108" s="157">
        <v>74</v>
      </c>
      <c r="I108" s="131"/>
      <c r="J108" s="1">
        <f t="shared" si="6"/>
        <v>1</v>
      </c>
      <c r="K108" s="8">
        <f t="shared" si="7"/>
        <v>3</v>
      </c>
      <c r="L108" s="8">
        <f t="shared" si="8"/>
        <v>222</v>
      </c>
      <c r="M108" s="7"/>
      <c r="N108" s="6">
        <f t="shared" si="9"/>
        <v>0</v>
      </c>
      <c r="U108" s="13">
        <f t="shared" si="10"/>
        <v>3</v>
      </c>
      <c r="V108" s="13">
        <f t="shared" si="11"/>
        <v>222</v>
      </c>
    </row>
    <row r="109" spans="1:22" ht="16.5" customHeight="1">
      <c r="A109" s="1">
        <v>108</v>
      </c>
      <c r="B109" s="140" t="s">
        <v>143</v>
      </c>
      <c r="C109" s="170" t="s">
        <v>93</v>
      </c>
      <c r="D109" s="175">
        <v>0.39583333333333331</v>
      </c>
      <c r="E109" s="137" t="s">
        <v>144</v>
      </c>
      <c r="F109" s="156">
        <v>11</v>
      </c>
      <c r="G109" s="156">
        <v>2</v>
      </c>
      <c r="H109" s="157">
        <v>74</v>
      </c>
      <c r="I109" s="128"/>
      <c r="J109" s="1">
        <f t="shared" si="6"/>
        <v>1</v>
      </c>
      <c r="K109" s="8">
        <f t="shared" si="7"/>
        <v>2</v>
      </c>
      <c r="L109" s="8">
        <f t="shared" si="8"/>
        <v>148</v>
      </c>
      <c r="M109" s="7"/>
      <c r="N109" s="6">
        <f t="shared" si="9"/>
        <v>0</v>
      </c>
      <c r="U109" s="13">
        <f t="shared" si="10"/>
        <v>2</v>
      </c>
      <c r="V109" s="13">
        <f t="shared" si="11"/>
        <v>148</v>
      </c>
    </row>
    <row r="110" spans="1:22" ht="16.5" customHeight="1">
      <c r="A110" s="1">
        <v>109</v>
      </c>
      <c r="B110" s="140"/>
      <c r="C110" s="170" t="s">
        <v>95</v>
      </c>
      <c r="D110" s="175">
        <v>0.5625</v>
      </c>
      <c r="E110" s="137"/>
      <c r="F110" s="156">
        <v>1</v>
      </c>
      <c r="G110" s="156">
        <v>2</v>
      </c>
      <c r="H110" s="157">
        <v>74</v>
      </c>
      <c r="I110" s="128"/>
      <c r="J110" s="1">
        <f t="shared" si="6"/>
        <v>1</v>
      </c>
      <c r="K110" s="8">
        <f t="shared" si="7"/>
        <v>2</v>
      </c>
      <c r="L110" s="8">
        <f t="shared" si="8"/>
        <v>148</v>
      </c>
      <c r="M110" s="7"/>
      <c r="N110" s="6">
        <f t="shared" si="9"/>
        <v>0</v>
      </c>
      <c r="U110" s="13">
        <f t="shared" si="10"/>
        <v>2</v>
      </c>
      <c r="V110" s="13">
        <f t="shared" si="11"/>
        <v>148</v>
      </c>
    </row>
    <row r="111" spans="1:22" ht="16.5" customHeight="1">
      <c r="A111" s="1">
        <v>110</v>
      </c>
      <c r="B111" s="140"/>
      <c r="C111" s="170" t="s">
        <v>95</v>
      </c>
      <c r="D111" s="100">
        <v>0.64583333333333337</v>
      </c>
      <c r="E111" s="138"/>
      <c r="F111" s="156">
        <v>10</v>
      </c>
      <c r="G111" s="156">
        <v>2</v>
      </c>
      <c r="H111" s="157">
        <v>74</v>
      </c>
      <c r="I111" s="128"/>
      <c r="J111" s="1">
        <f t="shared" si="6"/>
        <v>1</v>
      </c>
      <c r="K111" s="8">
        <f t="shared" si="7"/>
        <v>2</v>
      </c>
      <c r="L111" s="8">
        <f t="shared" si="8"/>
        <v>148</v>
      </c>
      <c r="M111" s="7"/>
      <c r="N111" s="6">
        <f t="shared" si="9"/>
        <v>0</v>
      </c>
      <c r="U111" s="13">
        <f t="shared" si="10"/>
        <v>2</v>
      </c>
      <c r="V111" s="13">
        <f t="shared" si="11"/>
        <v>148</v>
      </c>
    </row>
    <row r="112" spans="1:22" ht="16.5" customHeight="1">
      <c r="A112" s="1">
        <v>111</v>
      </c>
      <c r="B112" s="162" t="s">
        <v>145</v>
      </c>
      <c r="C112" s="99" t="s">
        <v>93</v>
      </c>
      <c r="D112" s="175">
        <v>0.39583333333333331</v>
      </c>
      <c r="E112" s="137" t="s">
        <v>146</v>
      </c>
      <c r="F112" s="156">
        <v>7</v>
      </c>
      <c r="G112" s="156">
        <v>3.2</v>
      </c>
      <c r="H112" s="157">
        <v>74</v>
      </c>
      <c r="I112" s="128"/>
      <c r="J112" s="1">
        <f t="shared" si="6"/>
        <v>1</v>
      </c>
      <c r="K112" s="8">
        <f t="shared" si="7"/>
        <v>3.2</v>
      </c>
      <c r="L112" s="8">
        <f t="shared" si="8"/>
        <v>236.8</v>
      </c>
      <c r="M112" s="7"/>
      <c r="N112" s="6">
        <f t="shared" si="9"/>
        <v>0</v>
      </c>
      <c r="U112" s="13">
        <f t="shared" si="10"/>
        <v>3.2</v>
      </c>
      <c r="V112" s="13">
        <f t="shared" si="11"/>
        <v>236.8</v>
      </c>
    </row>
    <row r="113" spans="1:22" ht="16.5" customHeight="1">
      <c r="A113" s="1">
        <v>112</v>
      </c>
      <c r="B113" s="163"/>
      <c r="C113" s="99" t="s">
        <v>95</v>
      </c>
      <c r="D113" s="100">
        <v>0.625</v>
      </c>
      <c r="E113" s="138"/>
      <c r="F113" s="156">
        <v>7</v>
      </c>
      <c r="G113" s="156">
        <v>3.2</v>
      </c>
      <c r="H113" s="157">
        <v>74</v>
      </c>
      <c r="I113" s="128"/>
      <c r="J113" s="1">
        <f t="shared" si="6"/>
        <v>1</v>
      </c>
      <c r="K113" s="8">
        <f t="shared" si="7"/>
        <v>3.2</v>
      </c>
      <c r="L113" s="8">
        <f t="shared" si="8"/>
        <v>236.8</v>
      </c>
      <c r="M113" s="7"/>
      <c r="N113" s="6">
        <f t="shared" si="9"/>
        <v>0</v>
      </c>
      <c r="U113" s="13">
        <f t="shared" si="10"/>
        <v>3.2</v>
      </c>
      <c r="V113" s="13">
        <f t="shared" si="11"/>
        <v>236.8</v>
      </c>
    </row>
    <row r="114" spans="1:22" ht="16.5" customHeight="1">
      <c r="A114" s="1">
        <v>113</v>
      </c>
      <c r="B114" s="163"/>
      <c r="C114" s="99" t="s">
        <v>93</v>
      </c>
      <c r="D114" s="175">
        <v>0.39583333333333331</v>
      </c>
      <c r="E114" s="137" t="s">
        <v>147</v>
      </c>
      <c r="F114" s="156">
        <v>14</v>
      </c>
      <c r="G114" s="156">
        <v>5.7</v>
      </c>
      <c r="H114" s="157">
        <v>74</v>
      </c>
      <c r="I114" s="158"/>
      <c r="J114" s="1">
        <f t="shared" si="6"/>
        <v>1</v>
      </c>
      <c r="K114" s="8">
        <f t="shared" si="7"/>
        <v>5.7</v>
      </c>
      <c r="L114" s="8">
        <f t="shared" si="8"/>
        <v>421.8</v>
      </c>
      <c r="M114" s="7"/>
      <c r="N114" s="6">
        <f t="shared" si="9"/>
        <v>0</v>
      </c>
      <c r="U114" s="13">
        <f t="shared" si="10"/>
        <v>5.7</v>
      </c>
      <c r="V114" s="13">
        <f t="shared" si="11"/>
        <v>421.8</v>
      </c>
    </row>
    <row r="115" spans="1:22" ht="16.5" customHeight="1">
      <c r="A115" s="1">
        <v>114</v>
      </c>
      <c r="B115" s="163"/>
      <c r="C115" s="99" t="s">
        <v>95</v>
      </c>
      <c r="D115" s="100">
        <v>0.625</v>
      </c>
      <c r="E115" s="138"/>
      <c r="F115" s="156">
        <v>14</v>
      </c>
      <c r="G115" s="156">
        <v>5.7</v>
      </c>
      <c r="H115" s="157">
        <v>74</v>
      </c>
      <c r="I115" s="158"/>
      <c r="J115" s="1">
        <f t="shared" si="6"/>
        <v>1</v>
      </c>
      <c r="K115" s="8">
        <f t="shared" si="7"/>
        <v>5.7</v>
      </c>
      <c r="L115" s="8">
        <f t="shared" si="8"/>
        <v>421.8</v>
      </c>
      <c r="M115" s="7"/>
      <c r="N115" s="6">
        <f t="shared" si="9"/>
        <v>0</v>
      </c>
      <c r="U115" s="13">
        <f t="shared" si="10"/>
        <v>5.7</v>
      </c>
      <c r="V115" s="13">
        <f t="shared" si="11"/>
        <v>421.8</v>
      </c>
    </row>
    <row r="116" spans="1:22" ht="16.5" customHeight="1">
      <c r="A116" s="1">
        <v>115</v>
      </c>
      <c r="B116" s="163"/>
      <c r="C116" s="99" t="s">
        <v>93</v>
      </c>
      <c r="D116" s="175">
        <v>0.39583333333333331</v>
      </c>
      <c r="E116" s="139" t="s">
        <v>148</v>
      </c>
      <c r="F116" s="156">
        <v>9</v>
      </c>
      <c r="G116" s="156">
        <v>2.9</v>
      </c>
      <c r="H116" s="157">
        <v>74</v>
      </c>
      <c r="I116" s="158"/>
      <c r="J116" s="1">
        <f t="shared" si="6"/>
        <v>1</v>
      </c>
      <c r="K116" s="8">
        <f t="shared" si="7"/>
        <v>2.9</v>
      </c>
      <c r="L116" s="8">
        <f t="shared" si="8"/>
        <v>214.6</v>
      </c>
      <c r="M116" s="7"/>
      <c r="N116" s="6">
        <f t="shared" si="9"/>
        <v>0</v>
      </c>
      <c r="U116" s="13">
        <f t="shared" si="10"/>
        <v>2.9</v>
      </c>
      <c r="V116" s="13">
        <f t="shared" si="11"/>
        <v>214.6</v>
      </c>
    </row>
    <row r="117" spans="1:22" ht="16.5" customHeight="1">
      <c r="A117" s="1">
        <v>116</v>
      </c>
      <c r="B117" s="163"/>
      <c r="C117" s="99" t="s">
        <v>95</v>
      </c>
      <c r="D117" s="175">
        <v>0.54166666666666663</v>
      </c>
      <c r="E117" s="139"/>
      <c r="F117" s="156">
        <v>5</v>
      </c>
      <c r="G117" s="156">
        <v>2.9</v>
      </c>
      <c r="H117" s="157">
        <v>74</v>
      </c>
      <c r="I117" s="158"/>
      <c r="J117" s="1">
        <f t="shared" si="6"/>
        <v>1</v>
      </c>
      <c r="K117" s="8">
        <f t="shared" si="7"/>
        <v>2.9</v>
      </c>
      <c r="L117" s="8">
        <f t="shared" si="8"/>
        <v>214.6</v>
      </c>
      <c r="M117" s="7"/>
      <c r="N117" s="6">
        <f t="shared" si="9"/>
        <v>0</v>
      </c>
      <c r="U117" s="13">
        <f t="shared" si="10"/>
        <v>2.9</v>
      </c>
      <c r="V117" s="13">
        <f t="shared" si="11"/>
        <v>214.6</v>
      </c>
    </row>
    <row r="118" spans="1:22" ht="16.5" customHeight="1">
      <c r="A118" s="1">
        <v>117</v>
      </c>
      <c r="B118" s="167"/>
      <c r="C118" s="99" t="s">
        <v>95</v>
      </c>
      <c r="D118" s="100">
        <v>0.625</v>
      </c>
      <c r="E118" s="139"/>
      <c r="F118" s="156">
        <v>4</v>
      </c>
      <c r="G118" s="156">
        <v>2.9</v>
      </c>
      <c r="H118" s="157">
        <v>74</v>
      </c>
      <c r="I118" s="158"/>
      <c r="J118" s="1">
        <f t="shared" si="6"/>
        <v>1</v>
      </c>
      <c r="K118" s="8">
        <f t="shared" si="7"/>
        <v>2.9</v>
      </c>
      <c r="L118" s="8">
        <f t="shared" si="8"/>
        <v>214.6</v>
      </c>
      <c r="M118" s="7"/>
      <c r="N118" s="6">
        <f t="shared" si="9"/>
        <v>0</v>
      </c>
      <c r="U118" s="13">
        <f t="shared" si="10"/>
        <v>2.9</v>
      </c>
      <c r="V118" s="13">
        <f t="shared" si="11"/>
        <v>214.6</v>
      </c>
    </row>
    <row r="119" spans="1:22" ht="16.5" customHeight="1">
      <c r="A119" s="1">
        <v>118</v>
      </c>
      <c r="B119" s="162" t="s">
        <v>149</v>
      </c>
      <c r="C119" s="99" t="s">
        <v>93</v>
      </c>
      <c r="D119" s="100">
        <v>0.39583333333333331</v>
      </c>
      <c r="E119" s="139" t="s">
        <v>150</v>
      </c>
      <c r="F119" s="156">
        <v>4</v>
      </c>
      <c r="G119" s="156">
        <v>2</v>
      </c>
      <c r="H119" s="157">
        <v>74</v>
      </c>
      <c r="I119" s="158"/>
      <c r="J119" s="1">
        <f t="shared" si="6"/>
        <v>1</v>
      </c>
      <c r="K119" s="8">
        <f t="shared" si="7"/>
        <v>2</v>
      </c>
      <c r="L119" s="8">
        <f t="shared" si="8"/>
        <v>148</v>
      </c>
      <c r="M119" s="7"/>
      <c r="N119" s="6">
        <f t="shared" si="9"/>
        <v>0</v>
      </c>
      <c r="U119" s="13">
        <f t="shared" si="10"/>
        <v>2</v>
      </c>
      <c r="V119" s="13">
        <f t="shared" si="11"/>
        <v>148</v>
      </c>
    </row>
    <row r="120" spans="1:22" ht="16.5" customHeight="1">
      <c r="A120" s="1">
        <v>119</v>
      </c>
      <c r="B120" s="163"/>
      <c r="C120" s="99" t="s">
        <v>95</v>
      </c>
      <c r="D120" s="100">
        <v>0.64583333333333337</v>
      </c>
      <c r="E120" s="139"/>
      <c r="F120" s="156">
        <v>4</v>
      </c>
      <c r="G120" s="156">
        <v>2</v>
      </c>
      <c r="H120" s="157">
        <v>74</v>
      </c>
      <c r="I120" s="158"/>
      <c r="J120" s="1">
        <f t="shared" si="6"/>
        <v>1</v>
      </c>
      <c r="K120" s="8">
        <f t="shared" si="7"/>
        <v>2</v>
      </c>
      <c r="L120" s="8">
        <f t="shared" si="8"/>
        <v>148</v>
      </c>
      <c r="M120" s="7"/>
      <c r="N120" s="6">
        <f t="shared" si="9"/>
        <v>0</v>
      </c>
      <c r="U120" s="13">
        <f t="shared" si="10"/>
        <v>2</v>
      </c>
      <c r="V120" s="13">
        <f t="shared" si="11"/>
        <v>148</v>
      </c>
    </row>
    <row r="121" spans="1:22" ht="16.5" customHeight="1">
      <c r="A121" s="1">
        <v>120</v>
      </c>
      <c r="B121" s="163"/>
      <c r="C121" s="99" t="s">
        <v>93</v>
      </c>
      <c r="D121" s="100">
        <v>0.39583333333333331</v>
      </c>
      <c r="E121" s="139" t="s">
        <v>151</v>
      </c>
      <c r="F121" s="156">
        <v>1</v>
      </c>
      <c r="G121" s="156">
        <v>1.5</v>
      </c>
      <c r="H121" s="157">
        <v>74</v>
      </c>
      <c r="I121" s="158"/>
      <c r="J121" s="1">
        <f t="shared" si="6"/>
        <v>1</v>
      </c>
      <c r="K121" s="8">
        <f t="shared" si="7"/>
        <v>1.5</v>
      </c>
      <c r="L121" s="8">
        <f t="shared" si="8"/>
        <v>111</v>
      </c>
      <c r="M121" s="7"/>
      <c r="N121" s="6">
        <f t="shared" si="9"/>
        <v>0</v>
      </c>
      <c r="U121" s="13">
        <f t="shared" si="10"/>
        <v>1.5</v>
      </c>
      <c r="V121" s="13">
        <f t="shared" si="11"/>
        <v>111</v>
      </c>
    </row>
    <row r="122" spans="1:22" ht="16.5" customHeight="1">
      <c r="A122" s="1">
        <v>121</v>
      </c>
      <c r="B122" s="163"/>
      <c r="C122" s="99" t="s">
        <v>95</v>
      </c>
      <c r="D122" s="100">
        <v>0.64583333333333337</v>
      </c>
      <c r="E122" s="139"/>
      <c r="F122" s="156">
        <v>1</v>
      </c>
      <c r="G122" s="156">
        <v>1.5</v>
      </c>
      <c r="H122" s="157">
        <v>74</v>
      </c>
      <c r="I122" s="158"/>
      <c r="J122" s="1">
        <f t="shared" si="6"/>
        <v>1</v>
      </c>
      <c r="K122" s="8">
        <f t="shared" si="7"/>
        <v>1.5</v>
      </c>
      <c r="L122" s="8">
        <f t="shared" si="8"/>
        <v>111</v>
      </c>
      <c r="M122" s="7"/>
      <c r="N122" s="6">
        <f t="shared" si="9"/>
        <v>0</v>
      </c>
      <c r="U122" s="13">
        <f t="shared" si="10"/>
        <v>1.5</v>
      </c>
      <c r="V122" s="13">
        <f t="shared" si="11"/>
        <v>111</v>
      </c>
    </row>
    <row r="123" spans="1:22" ht="16.5" customHeight="1">
      <c r="A123" s="1">
        <v>122</v>
      </c>
      <c r="B123" s="163"/>
      <c r="C123" s="111" t="s">
        <v>93</v>
      </c>
      <c r="D123" s="112">
        <v>0.39583333333333331</v>
      </c>
      <c r="E123" s="176" t="s">
        <v>152</v>
      </c>
      <c r="F123" s="177">
        <v>1</v>
      </c>
      <c r="G123" s="156">
        <v>3.2</v>
      </c>
      <c r="H123" s="157">
        <v>74</v>
      </c>
      <c r="I123" s="158"/>
      <c r="J123" s="1">
        <f t="shared" si="6"/>
        <v>1</v>
      </c>
      <c r="K123" s="8">
        <f t="shared" si="7"/>
        <v>3.2</v>
      </c>
      <c r="L123" s="8">
        <f t="shared" si="8"/>
        <v>236.8</v>
      </c>
      <c r="M123" s="7"/>
      <c r="N123" s="6">
        <f t="shared" si="9"/>
        <v>0</v>
      </c>
      <c r="U123" s="13">
        <f t="shared" si="10"/>
        <v>3.2</v>
      </c>
      <c r="V123" s="13">
        <f t="shared" si="11"/>
        <v>236.8</v>
      </c>
    </row>
    <row r="124" spans="1:22" ht="16.5" customHeight="1">
      <c r="A124" s="1">
        <v>123</v>
      </c>
      <c r="B124" s="163"/>
      <c r="C124" s="111" t="s">
        <v>95</v>
      </c>
      <c r="D124" s="112">
        <v>0.5625</v>
      </c>
      <c r="E124" s="178"/>
      <c r="F124" s="177">
        <v>1</v>
      </c>
      <c r="G124" s="156">
        <v>3.2</v>
      </c>
      <c r="H124" s="157">
        <v>74</v>
      </c>
      <c r="I124" s="158"/>
      <c r="J124" s="1">
        <f t="shared" si="6"/>
        <v>1</v>
      </c>
      <c r="K124" s="8">
        <f t="shared" si="7"/>
        <v>3.2</v>
      </c>
      <c r="L124" s="8">
        <f t="shared" si="8"/>
        <v>236.8</v>
      </c>
      <c r="M124" s="7"/>
      <c r="N124" s="6">
        <f t="shared" si="9"/>
        <v>0</v>
      </c>
      <c r="U124" s="13">
        <f t="shared" si="10"/>
        <v>3.2</v>
      </c>
      <c r="V124" s="13">
        <f t="shared" si="11"/>
        <v>236.8</v>
      </c>
    </row>
    <row r="125" spans="1:22" ht="16.5" customHeight="1">
      <c r="A125" s="1">
        <v>124</v>
      </c>
      <c r="B125" s="163"/>
      <c r="C125" s="99" t="s">
        <v>93</v>
      </c>
      <c r="D125" s="100">
        <v>0.39583333333333331</v>
      </c>
      <c r="E125" s="139" t="s">
        <v>153</v>
      </c>
      <c r="F125" s="156">
        <v>2</v>
      </c>
      <c r="G125" s="156">
        <v>1.8</v>
      </c>
      <c r="H125" s="157">
        <v>74</v>
      </c>
      <c r="I125" s="158"/>
      <c r="J125" s="1">
        <f t="shared" si="6"/>
        <v>1</v>
      </c>
      <c r="K125" s="8">
        <f t="shared" si="7"/>
        <v>1.8</v>
      </c>
      <c r="L125" s="8">
        <f t="shared" si="8"/>
        <v>133.20000000000002</v>
      </c>
      <c r="M125" s="7"/>
      <c r="N125" s="6">
        <f t="shared" si="9"/>
        <v>0</v>
      </c>
      <c r="U125" s="13">
        <f t="shared" si="10"/>
        <v>1.8</v>
      </c>
      <c r="V125" s="13">
        <f t="shared" si="11"/>
        <v>133.20000000000002</v>
      </c>
    </row>
    <row r="126" spans="1:22" ht="16.5" customHeight="1">
      <c r="A126" s="1">
        <v>125</v>
      </c>
      <c r="B126" s="167"/>
      <c r="C126" s="99" t="s">
        <v>95</v>
      </c>
      <c r="D126" s="112">
        <v>0.625</v>
      </c>
      <c r="E126" s="139"/>
      <c r="F126" s="156">
        <v>2</v>
      </c>
      <c r="G126" s="156">
        <v>1.8</v>
      </c>
      <c r="H126" s="157">
        <v>74</v>
      </c>
      <c r="I126" s="131"/>
      <c r="J126" s="1">
        <f t="shared" si="6"/>
        <v>1</v>
      </c>
      <c r="K126" s="8">
        <f t="shared" si="7"/>
        <v>1.8</v>
      </c>
      <c r="L126" s="8">
        <f t="shared" si="8"/>
        <v>133.20000000000002</v>
      </c>
      <c r="M126" s="7"/>
      <c r="N126" s="6">
        <f t="shared" si="9"/>
        <v>0</v>
      </c>
      <c r="U126" s="13">
        <f t="shared" si="10"/>
        <v>1.8</v>
      </c>
      <c r="V126" s="13">
        <f t="shared" si="11"/>
        <v>133.20000000000002</v>
      </c>
    </row>
    <row r="127" spans="1:22" ht="16.5" customHeight="1">
      <c r="A127" s="1">
        <v>126</v>
      </c>
      <c r="B127" s="162" t="s">
        <v>154</v>
      </c>
      <c r="C127" s="170" t="s">
        <v>93</v>
      </c>
      <c r="D127" s="175">
        <v>0.375</v>
      </c>
      <c r="E127" s="138" t="s">
        <v>155</v>
      </c>
      <c r="F127" s="156">
        <v>7</v>
      </c>
      <c r="G127" s="156">
        <v>7.5</v>
      </c>
      <c r="H127" s="157">
        <v>74</v>
      </c>
      <c r="I127" s="158"/>
      <c r="J127" s="1">
        <f t="shared" si="6"/>
        <v>1</v>
      </c>
      <c r="K127" s="8">
        <f t="shared" si="7"/>
        <v>7.5</v>
      </c>
      <c r="L127" s="8">
        <f t="shared" si="8"/>
        <v>555</v>
      </c>
      <c r="M127" s="7"/>
      <c r="N127" s="6">
        <f t="shared" si="9"/>
        <v>0</v>
      </c>
      <c r="U127" s="13">
        <f t="shared" si="10"/>
        <v>7.5</v>
      </c>
      <c r="V127" s="13">
        <f t="shared" si="11"/>
        <v>555</v>
      </c>
    </row>
    <row r="128" spans="1:22" ht="16.5" customHeight="1">
      <c r="A128" s="1">
        <v>127</v>
      </c>
      <c r="B128" s="163"/>
      <c r="C128" s="99" t="s">
        <v>95</v>
      </c>
      <c r="D128" s="100">
        <v>0.625</v>
      </c>
      <c r="E128" s="139"/>
      <c r="F128" s="156">
        <v>7</v>
      </c>
      <c r="G128" s="156">
        <v>7.5</v>
      </c>
      <c r="H128" s="157">
        <v>74</v>
      </c>
      <c r="I128" s="158"/>
      <c r="J128" s="1">
        <f t="shared" si="6"/>
        <v>1</v>
      </c>
      <c r="K128" s="8">
        <f t="shared" si="7"/>
        <v>7.5</v>
      </c>
      <c r="L128" s="8">
        <f t="shared" si="8"/>
        <v>555</v>
      </c>
      <c r="M128" s="7"/>
      <c r="N128" s="6">
        <f t="shared" si="9"/>
        <v>0</v>
      </c>
      <c r="U128" s="13">
        <f t="shared" si="10"/>
        <v>7.5</v>
      </c>
      <c r="V128" s="13">
        <f t="shared" si="11"/>
        <v>555</v>
      </c>
    </row>
    <row r="129" spans="1:22" ht="16.5" customHeight="1">
      <c r="A129" s="1">
        <v>128</v>
      </c>
      <c r="B129" s="163"/>
      <c r="C129" s="99" t="s">
        <v>93</v>
      </c>
      <c r="D129" s="175">
        <v>0.375</v>
      </c>
      <c r="E129" s="139" t="s">
        <v>156</v>
      </c>
      <c r="F129" s="156">
        <v>18</v>
      </c>
      <c r="G129" s="156">
        <v>6.3</v>
      </c>
      <c r="H129" s="157">
        <v>74</v>
      </c>
      <c r="I129" s="158"/>
      <c r="J129" s="1">
        <f t="shared" si="6"/>
        <v>1</v>
      </c>
      <c r="K129" s="8">
        <f t="shared" si="7"/>
        <v>6.3</v>
      </c>
      <c r="L129" s="8">
        <f t="shared" si="8"/>
        <v>466.2</v>
      </c>
      <c r="M129" s="7"/>
      <c r="N129" s="6">
        <f t="shared" si="9"/>
        <v>0</v>
      </c>
      <c r="U129" s="13">
        <f t="shared" si="10"/>
        <v>6.3</v>
      </c>
      <c r="V129" s="13">
        <f t="shared" si="11"/>
        <v>466.2</v>
      </c>
    </row>
    <row r="130" spans="1:22" ht="16.5" customHeight="1">
      <c r="A130" s="1">
        <v>129</v>
      </c>
      <c r="B130" s="163"/>
      <c r="C130" s="111" t="s">
        <v>95</v>
      </c>
      <c r="D130" s="179">
        <v>0.5625</v>
      </c>
      <c r="E130" s="139"/>
      <c r="F130" s="155">
        <v>5</v>
      </c>
      <c r="G130" s="155">
        <v>6.3</v>
      </c>
      <c r="H130" s="33">
        <v>74</v>
      </c>
      <c r="I130" s="169"/>
      <c r="J130" s="1">
        <f t="shared" si="6"/>
        <v>1</v>
      </c>
      <c r="K130" s="8">
        <f t="shared" si="7"/>
        <v>6.3</v>
      </c>
      <c r="L130" s="8">
        <f t="shared" si="8"/>
        <v>466.2</v>
      </c>
      <c r="M130" s="7"/>
      <c r="N130" s="6">
        <f t="shared" si="9"/>
        <v>0</v>
      </c>
      <c r="U130" s="13">
        <f t="shared" si="10"/>
        <v>6.3</v>
      </c>
      <c r="V130" s="13">
        <f t="shared" si="11"/>
        <v>466.2</v>
      </c>
    </row>
    <row r="131" spans="1:22" ht="16.5" customHeight="1">
      <c r="A131" s="1">
        <v>130</v>
      </c>
      <c r="B131" s="167"/>
      <c r="C131" s="99" t="s">
        <v>95</v>
      </c>
      <c r="D131" s="100">
        <v>0.625</v>
      </c>
      <c r="E131" s="139"/>
      <c r="F131" s="156">
        <v>13</v>
      </c>
      <c r="G131" s="156">
        <v>6.3</v>
      </c>
      <c r="H131" s="157">
        <v>74</v>
      </c>
      <c r="I131" s="158"/>
      <c r="J131" s="1">
        <f t="shared" ref="J131:J189" si="12">ROUNDUP(F131/20,0)</f>
        <v>1</v>
      </c>
      <c r="K131" s="8">
        <f t="shared" ref="K131:K189" si="13">$P$3*J131*G131</f>
        <v>6.3</v>
      </c>
      <c r="L131" s="8">
        <f t="shared" ref="L131:L189" si="14">$P$3*J131*G131*H131</f>
        <v>466.2</v>
      </c>
      <c r="M131" s="7"/>
      <c r="N131" s="6">
        <f t="shared" ref="N131:N189" si="15">IFERROR(K131/M131,0)</f>
        <v>0</v>
      </c>
      <c r="U131" s="13">
        <f t="shared" ref="U131:U194" si="16">IFERROR(G131*J131,0)</f>
        <v>6.3</v>
      </c>
      <c r="V131" s="13">
        <f t="shared" ref="V131:V194" si="17">IFERROR(U131*H131,0)</f>
        <v>466.2</v>
      </c>
    </row>
    <row r="132" spans="1:22" ht="16.5" customHeight="1">
      <c r="A132" s="1">
        <v>131</v>
      </c>
      <c r="B132" s="162" t="s">
        <v>157</v>
      </c>
      <c r="C132" s="111" t="s">
        <v>93</v>
      </c>
      <c r="D132" s="112">
        <v>0.39583333333333331</v>
      </c>
      <c r="E132" s="164" t="s">
        <v>158</v>
      </c>
      <c r="F132" s="155">
        <v>8</v>
      </c>
      <c r="G132" s="156">
        <v>3.8</v>
      </c>
      <c r="H132" s="157">
        <v>74</v>
      </c>
      <c r="I132" s="158"/>
      <c r="J132" s="1">
        <f t="shared" si="12"/>
        <v>1</v>
      </c>
      <c r="K132" s="8">
        <f t="shared" si="13"/>
        <v>3.8</v>
      </c>
      <c r="L132" s="8">
        <f t="shared" si="14"/>
        <v>281.2</v>
      </c>
      <c r="M132" s="7"/>
      <c r="N132" s="6">
        <f t="shared" si="15"/>
        <v>0</v>
      </c>
      <c r="U132" s="13">
        <f t="shared" si="16"/>
        <v>3.8</v>
      </c>
      <c r="V132" s="13">
        <f t="shared" si="17"/>
        <v>281.2</v>
      </c>
    </row>
    <row r="133" spans="1:22" ht="16.5" customHeight="1">
      <c r="A133" s="1">
        <v>132</v>
      </c>
      <c r="B133" s="163"/>
      <c r="C133" s="111" t="s">
        <v>95</v>
      </c>
      <c r="D133" s="112">
        <v>0.64236111111111105</v>
      </c>
      <c r="E133" s="164"/>
      <c r="F133" s="155">
        <v>8</v>
      </c>
      <c r="G133" s="156">
        <v>3.8</v>
      </c>
      <c r="H133" s="157">
        <v>74</v>
      </c>
      <c r="I133" s="158"/>
      <c r="J133" s="1">
        <f t="shared" si="12"/>
        <v>1</v>
      </c>
      <c r="K133" s="8">
        <f t="shared" si="13"/>
        <v>3.8</v>
      </c>
      <c r="L133" s="8">
        <f t="shared" si="14"/>
        <v>281.2</v>
      </c>
      <c r="M133" s="7"/>
      <c r="N133" s="6">
        <f t="shared" si="15"/>
        <v>0</v>
      </c>
      <c r="U133" s="13">
        <f t="shared" si="16"/>
        <v>3.8</v>
      </c>
      <c r="V133" s="13">
        <f t="shared" si="17"/>
        <v>281.2</v>
      </c>
    </row>
    <row r="134" spans="1:22" ht="16.5" customHeight="1">
      <c r="A134" s="1">
        <v>133</v>
      </c>
      <c r="B134" s="163"/>
      <c r="C134" s="111" t="s">
        <v>93</v>
      </c>
      <c r="D134" s="112">
        <v>0.39583333333333331</v>
      </c>
      <c r="E134" s="164" t="s">
        <v>159</v>
      </c>
      <c r="F134" s="155">
        <v>1</v>
      </c>
      <c r="G134" s="156">
        <v>6.5</v>
      </c>
      <c r="H134" s="157">
        <v>74</v>
      </c>
      <c r="I134" s="158"/>
      <c r="J134" s="1">
        <f t="shared" si="12"/>
        <v>1</v>
      </c>
      <c r="K134" s="8">
        <f t="shared" si="13"/>
        <v>6.5</v>
      </c>
      <c r="L134" s="8">
        <f t="shared" si="14"/>
        <v>481</v>
      </c>
      <c r="M134" s="7"/>
      <c r="N134" s="6">
        <f t="shared" si="15"/>
        <v>0</v>
      </c>
      <c r="U134" s="13">
        <f t="shared" si="16"/>
        <v>6.5</v>
      </c>
      <c r="V134" s="13">
        <f t="shared" si="17"/>
        <v>481</v>
      </c>
    </row>
    <row r="135" spans="1:22" ht="16.5" customHeight="1">
      <c r="A135" s="1">
        <v>134</v>
      </c>
      <c r="B135" s="163"/>
      <c r="C135" s="111" t="s">
        <v>95</v>
      </c>
      <c r="D135" s="112">
        <v>0.5625</v>
      </c>
      <c r="E135" s="164"/>
      <c r="F135" s="155">
        <v>1</v>
      </c>
      <c r="G135" s="156">
        <v>6.5</v>
      </c>
      <c r="H135" s="157">
        <v>74</v>
      </c>
      <c r="I135" s="158"/>
      <c r="J135" s="1">
        <f t="shared" si="12"/>
        <v>1</v>
      </c>
      <c r="K135" s="8">
        <f t="shared" si="13"/>
        <v>6.5</v>
      </c>
      <c r="L135" s="8">
        <f t="shared" si="14"/>
        <v>481</v>
      </c>
      <c r="M135" s="7"/>
      <c r="N135" s="6">
        <f t="shared" si="15"/>
        <v>0</v>
      </c>
      <c r="U135" s="13">
        <f t="shared" si="16"/>
        <v>6.5</v>
      </c>
      <c r="V135" s="13">
        <f t="shared" si="17"/>
        <v>481</v>
      </c>
    </row>
    <row r="136" spans="1:22" ht="16.5" customHeight="1">
      <c r="A136" s="1">
        <v>135</v>
      </c>
      <c r="B136" s="163"/>
      <c r="C136" s="171" t="s">
        <v>93</v>
      </c>
      <c r="D136" s="112">
        <v>0.39583333333333331</v>
      </c>
      <c r="E136" s="164" t="s">
        <v>160</v>
      </c>
      <c r="F136" s="155">
        <v>14</v>
      </c>
      <c r="G136" s="156">
        <v>4.8</v>
      </c>
      <c r="H136" s="157">
        <v>74</v>
      </c>
      <c r="I136" s="158"/>
      <c r="J136" s="1">
        <f t="shared" si="12"/>
        <v>1</v>
      </c>
      <c r="K136" s="8">
        <f t="shared" si="13"/>
        <v>4.8</v>
      </c>
      <c r="L136" s="8">
        <f t="shared" si="14"/>
        <v>355.2</v>
      </c>
      <c r="M136" s="7"/>
      <c r="N136" s="6">
        <f t="shared" si="15"/>
        <v>0</v>
      </c>
      <c r="U136" s="13">
        <f t="shared" si="16"/>
        <v>4.8</v>
      </c>
      <c r="V136" s="13">
        <f t="shared" si="17"/>
        <v>355.2</v>
      </c>
    </row>
    <row r="137" spans="1:22" ht="16.5" customHeight="1">
      <c r="A137" s="1">
        <v>136</v>
      </c>
      <c r="B137" s="163"/>
      <c r="C137" s="171" t="s">
        <v>95</v>
      </c>
      <c r="D137" s="112">
        <v>0.5625</v>
      </c>
      <c r="E137" s="164"/>
      <c r="F137" s="155">
        <v>1</v>
      </c>
      <c r="G137" s="156">
        <v>4.8</v>
      </c>
      <c r="H137" s="157">
        <v>74</v>
      </c>
      <c r="I137" s="158"/>
      <c r="J137" s="1">
        <f t="shared" si="12"/>
        <v>1</v>
      </c>
      <c r="K137" s="8">
        <f t="shared" si="13"/>
        <v>4.8</v>
      </c>
      <c r="L137" s="8">
        <f t="shared" si="14"/>
        <v>355.2</v>
      </c>
      <c r="M137" s="7"/>
      <c r="N137" s="6">
        <f t="shared" si="15"/>
        <v>0</v>
      </c>
      <c r="U137" s="13">
        <f t="shared" si="16"/>
        <v>4.8</v>
      </c>
      <c r="V137" s="13">
        <f t="shared" si="17"/>
        <v>355.2</v>
      </c>
    </row>
    <row r="138" spans="1:22" ht="16.5" customHeight="1">
      <c r="A138" s="1">
        <v>137</v>
      </c>
      <c r="B138" s="163"/>
      <c r="C138" s="111" t="s">
        <v>95</v>
      </c>
      <c r="D138" s="112">
        <v>0.64236111111111105</v>
      </c>
      <c r="E138" s="164"/>
      <c r="F138" s="155">
        <v>13</v>
      </c>
      <c r="G138" s="156">
        <v>4.8</v>
      </c>
      <c r="H138" s="157">
        <v>74</v>
      </c>
      <c r="I138" s="158"/>
      <c r="J138" s="1">
        <f t="shared" si="12"/>
        <v>1</v>
      </c>
      <c r="K138" s="8">
        <f t="shared" si="13"/>
        <v>4.8</v>
      </c>
      <c r="L138" s="8">
        <f t="shared" si="14"/>
        <v>355.2</v>
      </c>
      <c r="M138" s="7"/>
      <c r="N138" s="6">
        <f t="shared" si="15"/>
        <v>0</v>
      </c>
      <c r="U138" s="13">
        <f t="shared" si="16"/>
        <v>4.8</v>
      </c>
      <c r="V138" s="13">
        <f t="shared" si="17"/>
        <v>355.2</v>
      </c>
    </row>
    <row r="139" spans="1:22" ht="16.5" customHeight="1">
      <c r="A139" s="1">
        <v>138</v>
      </c>
      <c r="B139" s="163"/>
      <c r="C139" s="111" t="s">
        <v>93</v>
      </c>
      <c r="D139" s="112">
        <v>0.39583333333333331</v>
      </c>
      <c r="E139" s="164" t="s">
        <v>161</v>
      </c>
      <c r="F139" s="155">
        <v>4</v>
      </c>
      <c r="G139" s="156">
        <v>3</v>
      </c>
      <c r="H139" s="157">
        <v>74</v>
      </c>
      <c r="I139" s="158"/>
      <c r="J139" s="1">
        <f t="shared" si="12"/>
        <v>1</v>
      </c>
      <c r="K139" s="8">
        <f t="shared" si="13"/>
        <v>3</v>
      </c>
      <c r="L139" s="8">
        <f t="shared" si="14"/>
        <v>222</v>
      </c>
      <c r="M139" s="7"/>
      <c r="N139" s="6">
        <f t="shared" si="15"/>
        <v>0</v>
      </c>
      <c r="U139" s="13">
        <f t="shared" si="16"/>
        <v>3</v>
      </c>
      <c r="V139" s="13">
        <f t="shared" si="17"/>
        <v>222</v>
      </c>
    </row>
    <row r="140" spans="1:22" ht="16.5" customHeight="1">
      <c r="A140" s="1">
        <v>139</v>
      </c>
      <c r="B140" s="163"/>
      <c r="C140" s="111" t="s">
        <v>95</v>
      </c>
      <c r="D140" s="112">
        <v>0.64236111111111105</v>
      </c>
      <c r="E140" s="164"/>
      <c r="F140" s="155">
        <v>4</v>
      </c>
      <c r="G140" s="156">
        <v>3</v>
      </c>
      <c r="H140" s="157">
        <v>74</v>
      </c>
      <c r="I140" s="158"/>
      <c r="J140" s="1">
        <f t="shared" si="12"/>
        <v>1</v>
      </c>
      <c r="K140" s="8">
        <f t="shared" si="13"/>
        <v>3</v>
      </c>
      <c r="L140" s="8">
        <f t="shared" si="14"/>
        <v>222</v>
      </c>
      <c r="M140" s="7"/>
      <c r="N140" s="6">
        <f t="shared" si="15"/>
        <v>0</v>
      </c>
      <c r="U140" s="13">
        <f t="shared" si="16"/>
        <v>3</v>
      </c>
      <c r="V140" s="13">
        <f t="shared" si="17"/>
        <v>222</v>
      </c>
    </row>
    <row r="141" spans="1:22" ht="16.5" customHeight="1">
      <c r="A141" s="1">
        <v>140</v>
      </c>
      <c r="B141" s="163"/>
      <c r="C141" s="111" t="s">
        <v>93</v>
      </c>
      <c r="D141" s="112">
        <v>0.39583333333333331</v>
      </c>
      <c r="E141" s="164" t="s">
        <v>162</v>
      </c>
      <c r="F141" s="155">
        <v>2</v>
      </c>
      <c r="G141" s="156">
        <v>3.3</v>
      </c>
      <c r="H141" s="157">
        <v>74</v>
      </c>
      <c r="I141" s="158"/>
      <c r="J141" s="1">
        <f t="shared" si="12"/>
        <v>1</v>
      </c>
      <c r="K141" s="8">
        <f t="shared" si="13"/>
        <v>3.3</v>
      </c>
      <c r="L141" s="8">
        <f t="shared" si="14"/>
        <v>244.2</v>
      </c>
      <c r="M141" s="7"/>
      <c r="N141" s="6">
        <f t="shared" si="15"/>
        <v>0</v>
      </c>
      <c r="U141" s="13">
        <f t="shared" si="16"/>
        <v>3.3</v>
      </c>
      <c r="V141" s="13">
        <f t="shared" si="17"/>
        <v>244.2</v>
      </c>
    </row>
    <row r="142" spans="1:22" ht="16.5" customHeight="1">
      <c r="A142" s="1">
        <v>141</v>
      </c>
      <c r="B142" s="167"/>
      <c r="C142" s="111" t="s">
        <v>95</v>
      </c>
      <c r="D142" s="112">
        <v>0.64236111111111105</v>
      </c>
      <c r="E142" s="164"/>
      <c r="F142" s="155">
        <v>2</v>
      </c>
      <c r="G142" s="156">
        <v>3.3</v>
      </c>
      <c r="H142" s="157">
        <v>74</v>
      </c>
      <c r="I142" s="158"/>
      <c r="J142" s="1">
        <f t="shared" si="12"/>
        <v>1</v>
      </c>
      <c r="K142" s="8">
        <f t="shared" si="13"/>
        <v>3.3</v>
      </c>
      <c r="L142" s="8">
        <f t="shared" si="14"/>
        <v>244.2</v>
      </c>
      <c r="M142" s="7"/>
      <c r="N142" s="6">
        <f t="shared" si="15"/>
        <v>0</v>
      </c>
      <c r="U142" s="13">
        <f t="shared" si="16"/>
        <v>3.3</v>
      </c>
      <c r="V142" s="13">
        <f t="shared" si="17"/>
        <v>244.2</v>
      </c>
    </row>
    <row r="143" spans="1:22" ht="16.5" customHeight="1">
      <c r="A143" s="1">
        <v>142</v>
      </c>
      <c r="B143" s="162" t="s">
        <v>163</v>
      </c>
      <c r="C143" s="99" t="s">
        <v>93</v>
      </c>
      <c r="D143" s="100">
        <v>0.41666666666666669</v>
      </c>
      <c r="E143" s="139" t="s">
        <v>164</v>
      </c>
      <c r="F143" s="156">
        <v>5</v>
      </c>
      <c r="G143" s="156">
        <v>4.5</v>
      </c>
      <c r="H143" s="157">
        <v>74</v>
      </c>
      <c r="I143" s="158"/>
      <c r="J143" s="1">
        <f t="shared" si="12"/>
        <v>1</v>
      </c>
      <c r="K143" s="8">
        <f t="shared" si="13"/>
        <v>4.5</v>
      </c>
      <c r="L143" s="8">
        <f t="shared" si="14"/>
        <v>333</v>
      </c>
      <c r="M143" s="7"/>
      <c r="N143" s="6">
        <f t="shared" si="15"/>
        <v>0</v>
      </c>
      <c r="U143" s="13">
        <f t="shared" si="16"/>
        <v>4.5</v>
      </c>
      <c r="V143" s="13">
        <f t="shared" si="17"/>
        <v>333</v>
      </c>
    </row>
    <row r="144" spans="1:22" ht="16.5" customHeight="1">
      <c r="A144" s="1">
        <v>143</v>
      </c>
      <c r="B144" s="163"/>
      <c r="C144" s="99" t="s">
        <v>95</v>
      </c>
      <c r="D144" s="100">
        <v>0.5625</v>
      </c>
      <c r="E144" s="139"/>
      <c r="F144" s="156">
        <v>1</v>
      </c>
      <c r="G144" s="156">
        <v>4.5</v>
      </c>
      <c r="H144" s="157">
        <v>74</v>
      </c>
      <c r="I144" s="158"/>
      <c r="J144" s="1">
        <f t="shared" si="12"/>
        <v>1</v>
      </c>
      <c r="K144" s="8">
        <f t="shared" si="13"/>
        <v>4.5</v>
      </c>
      <c r="L144" s="8">
        <f t="shared" si="14"/>
        <v>333</v>
      </c>
      <c r="M144" s="7"/>
      <c r="N144" s="6">
        <f t="shared" si="15"/>
        <v>0</v>
      </c>
      <c r="U144" s="13">
        <f t="shared" si="16"/>
        <v>4.5</v>
      </c>
      <c r="V144" s="13">
        <f t="shared" si="17"/>
        <v>333</v>
      </c>
    </row>
    <row r="145" spans="1:25" ht="16.5" customHeight="1">
      <c r="A145" s="1">
        <v>144</v>
      </c>
      <c r="B145" s="163"/>
      <c r="C145" s="99" t="s">
        <v>95</v>
      </c>
      <c r="D145" s="100">
        <v>0.65972222222222221</v>
      </c>
      <c r="E145" s="139"/>
      <c r="F145" s="156">
        <v>4</v>
      </c>
      <c r="G145" s="156">
        <v>4.5</v>
      </c>
      <c r="H145" s="157">
        <v>74</v>
      </c>
      <c r="I145" s="101"/>
      <c r="J145" s="1">
        <f t="shared" si="12"/>
        <v>1</v>
      </c>
      <c r="K145" s="8">
        <f t="shared" si="13"/>
        <v>4.5</v>
      </c>
      <c r="L145" s="8">
        <f t="shared" si="14"/>
        <v>333</v>
      </c>
      <c r="M145" s="7"/>
      <c r="N145" s="6">
        <f t="shared" si="15"/>
        <v>0</v>
      </c>
      <c r="U145" s="13">
        <f t="shared" si="16"/>
        <v>4.5</v>
      </c>
      <c r="V145" s="13">
        <f t="shared" si="17"/>
        <v>333</v>
      </c>
    </row>
    <row r="146" spans="1:25" ht="16.5" customHeight="1">
      <c r="A146" s="1">
        <v>145</v>
      </c>
      <c r="B146" s="163"/>
      <c r="C146" s="99" t="s">
        <v>93</v>
      </c>
      <c r="D146" s="100">
        <v>0.41666666666666669</v>
      </c>
      <c r="E146" s="139" t="s">
        <v>165</v>
      </c>
      <c r="F146" s="156">
        <v>3</v>
      </c>
      <c r="G146" s="156">
        <v>2.5</v>
      </c>
      <c r="H146" s="157">
        <v>74</v>
      </c>
      <c r="I146" s="101"/>
      <c r="J146" s="1">
        <f t="shared" si="12"/>
        <v>1</v>
      </c>
      <c r="K146" s="8">
        <f t="shared" si="13"/>
        <v>2.5</v>
      </c>
      <c r="L146" s="8">
        <f t="shared" si="14"/>
        <v>185</v>
      </c>
      <c r="M146" s="7"/>
      <c r="N146" s="6">
        <f t="shared" si="15"/>
        <v>0</v>
      </c>
      <c r="U146" s="13">
        <f t="shared" si="16"/>
        <v>2.5</v>
      </c>
      <c r="V146" s="13">
        <f t="shared" si="17"/>
        <v>185</v>
      </c>
    </row>
    <row r="147" spans="1:25" ht="16.5" customHeight="1">
      <c r="A147" s="1">
        <v>146</v>
      </c>
      <c r="B147" s="163"/>
      <c r="C147" s="99" t="s">
        <v>95</v>
      </c>
      <c r="D147" s="100">
        <v>0.5625</v>
      </c>
      <c r="E147" s="139"/>
      <c r="F147" s="156">
        <v>2</v>
      </c>
      <c r="G147" s="156">
        <v>2.5</v>
      </c>
      <c r="H147" s="157">
        <v>74</v>
      </c>
      <c r="I147" s="101"/>
      <c r="J147" s="1">
        <f t="shared" si="12"/>
        <v>1</v>
      </c>
      <c r="K147" s="8">
        <f t="shared" si="13"/>
        <v>2.5</v>
      </c>
      <c r="L147" s="8">
        <f t="shared" si="14"/>
        <v>185</v>
      </c>
      <c r="M147" s="7"/>
      <c r="N147" s="6">
        <f t="shared" si="15"/>
        <v>0</v>
      </c>
      <c r="U147" s="13">
        <f t="shared" si="16"/>
        <v>2.5</v>
      </c>
      <c r="V147" s="13">
        <f t="shared" si="17"/>
        <v>185</v>
      </c>
    </row>
    <row r="148" spans="1:25" ht="16.5" customHeight="1">
      <c r="A148" s="1">
        <v>147</v>
      </c>
      <c r="B148" s="167"/>
      <c r="C148" s="99" t="s">
        <v>95</v>
      </c>
      <c r="D148" s="100">
        <v>0.65972222222222221</v>
      </c>
      <c r="E148" s="139"/>
      <c r="F148" s="156">
        <v>1</v>
      </c>
      <c r="G148" s="156">
        <v>2.5</v>
      </c>
      <c r="H148" s="157">
        <v>74</v>
      </c>
      <c r="I148" s="158"/>
      <c r="J148" s="1">
        <f t="shared" si="12"/>
        <v>1</v>
      </c>
      <c r="K148" s="8">
        <f t="shared" si="13"/>
        <v>2.5</v>
      </c>
      <c r="L148" s="8">
        <f t="shared" si="14"/>
        <v>185</v>
      </c>
      <c r="M148" s="7"/>
      <c r="N148" s="6">
        <f t="shared" si="15"/>
        <v>0</v>
      </c>
      <c r="U148" s="13">
        <f t="shared" si="16"/>
        <v>2.5</v>
      </c>
      <c r="V148" s="13">
        <f t="shared" si="17"/>
        <v>185</v>
      </c>
    </row>
    <row r="149" spans="1:25" ht="16.5" customHeight="1">
      <c r="A149" s="1">
        <v>148</v>
      </c>
      <c r="B149" s="162" t="s">
        <v>166</v>
      </c>
      <c r="C149" s="99" t="s">
        <v>93</v>
      </c>
      <c r="D149" s="100">
        <v>0.39583333333333331</v>
      </c>
      <c r="E149" s="139" t="s">
        <v>167</v>
      </c>
      <c r="F149" s="156">
        <v>8</v>
      </c>
      <c r="G149" s="156">
        <v>4.3</v>
      </c>
      <c r="H149" s="157">
        <v>74</v>
      </c>
      <c r="I149" s="158"/>
      <c r="J149" s="1">
        <f t="shared" si="12"/>
        <v>1</v>
      </c>
      <c r="K149" s="8">
        <f t="shared" si="13"/>
        <v>4.3</v>
      </c>
      <c r="L149" s="8">
        <f t="shared" si="14"/>
        <v>318.2</v>
      </c>
      <c r="M149" s="7"/>
      <c r="N149" s="6">
        <f t="shared" si="15"/>
        <v>0</v>
      </c>
      <c r="U149" s="13">
        <f t="shared" si="16"/>
        <v>4.3</v>
      </c>
      <c r="V149" s="13">
        <f t="shared" si="17"/>
        <v>318.2</v>
      </c>
    </row>
    <row r="150" spans="1:25" ht="16.5" customHeight="1">
      <c r="A150" s="1">
        <v>149</v>
      </c>
      <c r="B150" s="163"/>
      <c r="C150" s="99" t="s">
        <v>95</v>
      </c>
      <c r="D150" s="100">
        <v>0.67013888888888884</v>
      </c>
      <c r="E150" s="139"/>
      <c r="F150" s="156">
        <v>8</v>
      </c>
      <c r="G150" s="156">
        <v>4.3</v>
      </c>
      <c r="H150" s="157">
        <v>74</v>
      </c>
      <c r="I150" s="128"/>
      <c r="J150" s="1">
        <f t="shared" si="12"/>
        <v>1</v>
      </c>
      <c r="K150" s="8">
        <f t="shared" si="13"/>
        <v>4.3</v>
      </c>
      <c r="L150" s="8">
        <f t="shared" si="14"/>
        <v>318.2</v>
      </c>
      <c r="M150" s="7"/>
      <c r="N150" s="6">
        <f t="shared" si="15"/>
        <v>0</v>
      </c>
      <c r="U150" s="13">
        <f t="shared" si="16"/>
        <v>4.3</v>
      </c>
      <c r="V150" s="13">
        <f t="shared" si="17"/>
        <v>318.2</v>
      </c>
    </row>
    <row r="151" spans="1:25" ht="16.5" customHeight="1">
      <c r="A151" s="1">
        <v>150</v>
      </c>
      <c r="B151" s="163"/>
      <c r="C151" s="99" t="s">
        <v>93</v>
      </c>
      <c r="D151" s="100">
        <v>0.39583333333333331</v>
      </c>
      <c r="E151" s="139" t="s">
        <v>168</v>
      </c>
      <c r="F151" s="156">
        <v>5</v>
      </c>
      <c r="G151" s="156">
        <v>2.1</v>
      </c>
      <c r="H151" s="157">
        <v>74</v>
      </c>
      <c r="I151" s="128"/>
      <c r="J151" s="1">
        <f t="shared" si="12"/>
        <v>1</v>
      </c>
      <c r="K151" s="8">
        <f t="shared" si="13"/>
        <v>2.1</v>
      </c>
      <c r="L151" s="8">
        <f t="shared" si="14"/>
        <v>155.4</v>
      </c>
      <c r="M151" s="7"/>
      <c r="N151" s="6">
        <f t="shared" si="15"/>
        <v>0</v>
      </c>
      <c r="U151" s="13">
        <f t="shared" si="16"/>
        <v>2.1</v>
      </c>
      <c r="V151" s="13">
        <f t="shared" si="17"/>
        <v>155.4</v>
      </c>
    </row>
    <row r="152" spans="1:25" ht="16.5" customHeight="1">
      <c r="A152" s="1">
        <v>151</v>
      </c>
      <c r="B152" s="163"/>
      <c r="C152" s="99" t="s">
        <v>95</v>
      </c>
      <c r="D152" s="100">
        <v>0.67013888888888884</v>
      </c>
      <c r="E152" s="139"/>
      <c r="F152" s="156">
        <v>5</v>
      </c>
      <c r="G152" s="156">
        <v>2.1</v>
      </c>
      <c r="H152" s="157">
        <v>74</v>
      </c>
      <c r="I152" s="128"/>
      <c r="J152" s="1">
        <f t="shared" si="12"/>
        <v>1</v>
      </c>
      <c r="K152" s="8">
        <f t="shared" si="13"/>
        <v>2.1</v>
      </c>
      <c r="L152" s="8">
        <f t="shared" si="14"/>
        <v>155.4</v>
      </c>
      <c r="M152" s="7"/>
      <c r="N152" s="6">
        <f t="shared" si="15"/>
        <v>0</v>
      </c>
      <c r="U152" s="13">
        <f t="shared" si="16"/>
        <v>2.1</v>
      </c>
      <c r="V152" s="13">
        <f t="shared" si="17"/>
        <v>155.4</v>
      </c>
    </row>
    <row r="153" spans="1:25" s="11" customFormat="1" ht="16.5" customHeight="1">
      <c r="A153" s="1">
        <v>152</v>
      </c>
      <c r="B153" s="163"/>
      <c r="C153" s="99" t="s">
        <v>93</v>
      </c>
      <c r="D153" s="100">
        <v>0.39583333333333331</v>
      </c>
      <c r="E153" s="139" t="s">
        <v>169</v>
      </c>
      <c r="F153" s="156">
        <v>2</v>
      </c>
      <c r="G153" s="156">
        <v>4.2</v>
      </c>
      <c r="H153" s="157">
        <v>74</v>
      </c>
      <c r="I153" s="135"/>
      <c r="J153" s="1">
        <f t="shared" si="12"/>
        <v>1</v>
      </c>
      <c r="K153" s="8">
        <f t="shared" si="13"/>
        <v>4.2</v>
      </c>
      <c r="L153" s="8">
        <f t="shared" si="14"/>
        <v>310.8</v>
      </c>
      <c r="M153" s="7"/>
      <c r="N153" s="6">
        <f t="shared" si="15"/>
        <v>0</v>
      </c>
      <c r="P153" s="14"/>
      <c r="Q153" s="14"/>
      <c r="R153" s="14"/>
      <c r="S153" s="14"/>
      <c r="T153" s="14"/>
      <c r="U153" s="13">
        <f t="shared" si="16"/>
        <v>4.2</v>
      </c>
      <c r="V153" s="13">
        <f t="shared" si="17"/>
        <v>310.8</v>
      </c>
      <c r="W153" s="14"/>
      <c r="X153" s="14"/>
      <c r="Y153" s="14"/>
    </row>
    <row r="154" spans="1:25" s="11" customFormat="1" ht="16.5" customHeight="1">
      <c r="A154" s="1">
        <v>153</v>
      </c>
      <c r="B154" s="163"/>
      <c r="C154" s="99" t="s">
        <v>95</v>
      </c>
      <c r="D154" s="100">
        <v>0.67013888888888884</v>
      </c>
      <c r="E154" s="139"/>
      <c r="F154" s="156">
        <v>2</v>
      </c>
      <c r="G154" s="156">
        <v>4.2</v>
      </c>
      <c r="H154" s="157">
        <v>74</v>
      </c>
      <c r="I154" s="158"/>
      <c r="J154" s="1">
        <f t="shared" si="12"/>
        <v>1</v>
      </c>
      <c r="K154" s="8">
        <f t="shared" si="13"/>
        <v>4.2</v>
      </c>
      <c r="L154" s="8">
        <f t="shared" si="14"/>
        <v>310.8</v>
      </c>
      <c r="M154" s="7"/>
      <c r="N154" s="6">
        <f t="shared" si="15"/>
        <v>0</v>
      </c>
      <c r="P154" s="14"/>
      <c r="Q154" s="14"/>
      <c r="R154" s="14"/>
      <c r="S154" s="14"/>
      <c r="T154" s="14"/>
      <c r="U154" s="13">
        <f t="shared" si="16"/>
        <v>4.2</v>
      </c>
      <c r="V154" s="13">
        <f t="shared" si="17"/>
        <v>310.8</v>
      </c>
      <c r="W154" s="14"/>
      <c r="X154" s="14"/>
      <c r="Y154" s="14"/>
    </row>
    <row r="155" spans="1:25" s="11" customFormat="1" ht="16.5" customHeight="1">
      <c r="A155" s="1">
        <v>154</v>
      </c>
      <c r="B155" s="163"/>
      <c r="C155" s="99" t="s">
        <v>93</v>
      </c>
      <c r="D155" s="100">
        <v>0.39583333333333331</v>
      </c>
      <c r="E155" s="139" t="s">
        <v>170</v>
      </c>
      <c r="F155" s="156">
        <v>5</v>
      </c>
      <c r="G155" s="156">
        <v>1.7</v>
      </c>
      <c r="H155" s="157">
        <v>74</v>
      </c>
      <c r="I155" s="158"/>
      <c r="J155" s="1">
        <f t="shared" si="12"/>
        <v>1</v>
      </c>
      <c r="K155" s="8">
        <f t="shared" si="13"/>
        <v>1.7</v>
      </c>
      <c r="L155" s="8">
        <f t="shared" si="14"/>
        <v>125.8</v>
      </c>
      <c r="M155" s="7"/>
      <c r="N155" s="6">
        <f t="shared" si="15"/>
        <v>0</v>
      </c>
      <c r="P155" s="14"/>
      <c r="Q155" s="14"/>
      <c r="R155" s="14"/>
      <c r="S155" s="14"/>
      <c r="T155" s="14"/>
      <c r="U155" s="13">
        <f t="shared" si="16"/>
        <v>1.7</v>
      </c>
      <c r="V155" s="13">
        <f t="shared" si="17"/>
        <v>125.8</v>
      </c>
      <c r="W155" s="14"/>
      <c r="X155" s="14"/>
      <c r="Y155" s="14"/>
    </row>
    <row r="156" spans="1:25" ht="16.5" customHeight="1">
      <c r="A156" s="1">
        <v>155</v>
      </c>
      <c r="B156" s="167"/>
      <c r="C156" s="99" t="s">
        <v>95</v>
      </c>
      <c r="D156" s="100">
        <v>0.5625</v>
      </c>
      <c r="E156" s="139"/>
      <c r="F156" s="156">
        <v>5</v>
      </c>
      <c r="G156" s="156">
        <v>1.7</v>
      </c>
      <c r="H156" s="157">
        <v>74</v>
      </c>
      <c r="I156" s="158"/>
      <c r="J156" s="1">
        <f t="shared" si="12"/>
        <v>1</v>
      </c>
      <c r="K156" s="8">
        <f t="shared" si="13"/>
        <v>1.7</v>
      </c>
      <c r="L156" s="8">
        <f t="shared" si="14"/>
        <v>125.8</v>
      </c>
      <c r="M156" s="7"/>
      <c r="N156" s="6">
        <f t="shared" si="15"/>
        <v>0</v>
      </c>
      <c r="U156" s="13">
        <f t="shared" si="16"/>
        <v>1.7</v>
      </c>
      <c r="V156" s="13">
        <f t="shared" si="17"/>
        <v>125.8</v>
      </c>
    </row>
    <row r="157" spans="1:25" ht="16.5" customHeight="1">
      <c r="A157" s="1">
        <v>156</v>
      </c>
      <c r="B157" s="162" t="s">
        <v>171</v>
      </c>
      <c r="C157" s="99" t="s">
        <v>93</v>
      </c>
      <c r="D157" s="100">
        <v>0.39583333333333331</v>
      </c>
      <c r="E157" s="139" t="s">
        <v>172</v>
      </c>
      <c r="F157" s="156">
        <v>3</v>
      </c>
      <c r="G157" s="156">
        <v>3.2</v>
      </c>
      <c r="H157" s="157">
        <v>74</v>
      </c>
      <c r="I157" s="158"/>
      <c r="J157" s="1">
        <f t="shared" si="12"/>
        <v>1</v>
      </c>
      <c r="K157" s="8">
        <f t="shared" si="13"/>
        <v>3.2</v>
      </c>
      <c r="L157" s="8">
        <f t="shared" si="14"/>
        <v>236.8</v>
      </c>
      <c r="M157" s="7"/>
      <c r="N157" s="6">
        <f t="shared" si="15"/>
        <v>0</v>
      </c>
      <c r="U157" s="13">
        <f t="shared" si="16"/>
        <v>3.2</v>
      </c>
      <c r="V157" s="13">
        <f t="shared" si="17"/>
        <v>236.8</v>
      </c>
    </row>
    <row r="158" spans="1:25" ht="16.5" customHeight="1">
      <c r="A158" s="1">
        <v>157</v>
      </c>
      <c r="B158" s="163"/>
      <c r="C158" s="99" t="s">
        <v>95</v>
      </c>
      <c r="D158" s="100">
        <v>0.5625</v>
      </c>
      <c r="E158" s="139"/>
      <c r="F158" s="156">
        <v>1</v>
      </c>
      <c r="G158" s="156">
        <v>3.2</v>
      </c>
      <c r="H158" s="157">
        <v>74</v>
      </c>
      <c r="I158" s="158"/>
      <c r="J158" s="1">
        <f t="shared" si="12"/>
        <v>1</v>
      </c>
      <c r="K158" s="8">
        <f t="shared" si="13"/>
        <v>3.2</v>
      </c>
      <c r="L158" s="8">
        <f t="shared" si="14"/>
        <v>236.8</v>
      </c>
      <c r="M158" s="7"/>
      <c r="N158" s="6">
        <f t="shared" si="15"/>
        <v>0</v>
      </c>
      <c r="U158" s="13">
        <f t="shared" si="16"/>
        <v>3.2</v>
      </c>
      <c r="V158" s="13">
        <f t="shared" si="17"/>
        <v>236.8</v>
      </c>
    </row>
    <row r="159" spans="1:25" ht="16.5" customHeight="1">
      <c r="A159" s="1">
        <v>158</v>
      </c>
      <c r="B159" s="163"/>
      <c r="C159" s="99" t="s">
        <v>95</v>
      </c>
      <c r="D159" s="100">
        <v>0.66319444444444442</v>
      </c>
      <c r="E159" s="139"/>
      <c r="F159" s="156">
        <v>2</v>
      </c>
      <c r="G159" s="156">
        <v>3.2</v>
      </c>
      <c r="H159" s="157">
        <v>74</v>
      </c>
      <c r="I159" s="158"/>
      <c r="J159" s="1">
        <f t="shared" si="12"/>
        <v>1</v>
      </c>
      <c r="K159" s="8">
        <f t="shared" si="13"/>
        <v>3.2</v>
      </c>
      <c r="L159" s="8">
        <f t="shared" si="14"/>
        <v>236.8</v>
      </c>
      <c r="M159" s="7"/>
      <c r="N159" s="6">
        <f t="shared" si="15"/>
        <v>0</v>
      </c>
      <c r="U159" s="13">
        <f t="shared" si="16"/>
        <v>3.2</v>
      </c>
      <c r="V159" s="13">
        <f t="shared" si="17"/>
        <v>236.8</v>
      </c>
    </row>
    <row r="160" spans="1:25" ht="16.5" customHeight="1">
      <c r="A160" s="1">
        <v>159</v>
      </c>
      <c r="B160" s="163"/>
      <c r="C160" s="99" t="s">
        <v>93</v>
      </c>
      <c r="D160" s="100">
        <v>0.39583333333333331</v>
      </c>
      <c r="E160" s="138" t="s">
        <v>173</v>
      </c>
      <c r="F160" s="173">
        <v>4</v>
      </c>
      <c r="G160" s="173">
        <v>2.4</v>
      </c>
      <c r="H160" s="157">
        <v>74</v>
      </c>
      <c r="I160" s="158"/>
      <c r="J160" s="1">
        <f t="shared" si="12"/>
        <v>1</v>
      </c>
      <c r="K160" s="8">
        <f t="shared" si="13"/>
        <v>2.4</v>
      </c>
      <c r="L160" s="8">
        <f t="shared" si="14"/>
        <v>177.6</v>
      </c>
      <c r="M160" s="7"/>
      <c r="N160" s="6">
        <f t="shared" si="15"/>
        <v>0</v>
      </c>
      <c r="U160" s="13">
        <f t="shared" si="16"/>
        <v>2.4</v>
      </c>
      <c r="V160" s="13">
        <f t="shared" si="17"/>
        <v>177.6</v>
      </c>
    </row>
    <row r="161" spans="1:22" ht="16.5" customHeight="1">
      <c r="A161" s="1">
        <v>160</v>
      </c>
      <c r="B161" s="163"/>
      <c r="C161" s="99" t="s">
        <v>95</v>
      </c>
      <c r="D161" s="100">
        <v>0.66319444444444442</v>
      </c>
      <c r="E161" s="139"/>
      <c r="F161" s="156">
        <v>4</v>
      </c>
      <c r="G161" s="156">
        <v>2.4</v>
      </c>
      <c r="H161" s="157">
        <v>74</v>
      </c>
      <c r="I161" s="158"/>
      <c r="J161" s="1">
        <f t="shared" si="12"/>
        <v>1</v>
      </c>
      <c r="K161" s="8">
        <f t="shared" si="13"/>
        <v>2.4</v>
      </c>
      <c r="L161" s="8">
        <f t="shared" si="14"/>
        <v>177.6</v>
      </c>
      <c r="M161" s="7"/>
      <c r="N161" s="6">
        <f t="shared" si="15"/>
        <v>0</v>
      </c>
      <c r="U161" s="13">
        <f t="shared" si="16"/>
        <v>2.4</v>
      </c>
      <c r="V161" s="13">
        <f t="shared" si="17"/>
        <v>177.6</v>
      </c>
    </row>
    <row r="162" spans="1:22" ht="16.5" customHeight="1">
      <c r="A162" s="1">
        <v>161</v>
      </c>
      <c r="B162" s="163"/>
      <c r="C162" s="99" t="s">
        <v>93</v>
      </c>
      <c r="D162" s="100">
        <v>0.39583333333333331</v>
      </c>
      <c r="E162" s="136" t="s">
        <v>174</v>
      </c>
      <c r="F162" s="156">
        <v>2</v>
      </c>
      <c r="G162" s="156">
        <v>1.7</v>
      </c>
      <c r="H162" s="157">
        <v>74</v>
      </c>
      <c r="I162" s="158"/>
      <c r="J162" s="1">
        <f t="shared" si="12"/>
        <v>1</v>
      </c>
      <c r="K162" s="8">
        <f t="shared" si="13"/>
        <v>1.7</v>
      </c>
      <c r="L162" s="8">
        <f t="shared" si="14"/>
        <v>125.8</v>
      </c>
      <c r="M162" s="7"/>
      <c r="N162" s="6">
        <f t="shared" si="15"/>
        <v>0</v>
      </c>
      <c r="U162" s="13">
        <f t="shared" si="16"/>
        <v>1.7</v>
      </c>
      <c r="V162" s="13">
        <f t="shared" si="17"/>
        <v>125.8</v>
      </c>
    </row>
    <row r="163" spans="1:22" ht="16.5" customHeight="1">
      <c r="A163" s="1">
        <v>162</v>
      </c>
      <c r="B163" s="167"/>
      <c r="C163" s="99" t="s">
        <v>95</v>
      </c>
      <c r="D163" s="100">
        <v>0.66319444444444442</v>
      </c>
      <c r="E163" s="138"/>
      <c r="F163" s="156">
        <v>2</v>
      </c>
      <c r="G163" s="156">
        <v>1.7</v>
      </c>
      <c r="H163" s="157">
        <v>74</v>
      </c>
      <c r="I163" s="158"/>
      <c r="J163" s="1">
        <f t="shared" si="12"/>
        <v>1</v>
      </c>
      <c r="K163" s="8">
        <f t="shared" si="13"/>
        <v>1.7</v>
      </c>
      <c r="L163" s="8">
        <f t="shared" si="14"/>
        <v>125.8</v>
      </c>
      <c r="M163" s="7"/>
      <c r="N163" s="6">
        <f t="shared" si="15"/>
        <v>0</v>
      </c>
      <c r="U163" s="13">
        <f t="shared" si="16"/>
        <v>1.7</v>
      </c>
      <c r="V163" s="13">
        <f t="shared" si="17"/>
        <v>125.8</v>
      </c>
    </row>
    <row r="164" spans="1:22" ht="16.5" customHeight="1">
      <c r="A164" s="1">
        <v>163</v>
      </c>
      <c r="B164" s="162" t="s">
        <v>175</v>
      </c>
      <c r="C164" s="99" t="s">
        <v>93</v>
      </c>
      <c r="D164" s="100">
        <v>0.39583333333333331</v>
      </c>
      <c r="E164" s="139" t="s">
        <v>176</v>
      </c>
      <c r="F164" s="155">
        <v>7</v>
      </c>
      <c r="G164" s="156">
        <v>1.5</v>
      </c>
      <c r="H164" s="157">
        <v>74</v>
      </c>
      <c r="I164" s="158"/>
      <c r="J164" s="1">
        <f t="shared" si="12"/>
        <v>1</v>
      </c>
      <c r="K164" s="8">
        <f t="shared" si="13"/>
        <v>1.5</v>
      </c>
      <c r="L164" s="8">
        <f t="shared" si="14"/>
        <v>111</v>
      </c>
      <c r="M164" s="7"/>
      <c r="N164" s="6">
        <f t="shared" si="15"/>
        <v>0</v>
      </c>
      <c r="U164" s="13">
        <f t="shared" si="16"/>
        <v>1.5</v>
      </c>
      <c r="V164" s="13">
        <f t="shared" si="17"/>
        <v>111</v>
      </c>
    </row>
    <row r="165" spans="1:22" ht="16.5" customHeight="1">
      <c r="A165" s="1">
        <v>164</v>
      </c>
      <c r="B165" s="163"/>
      <c r="C165" s="99" t="s">
        <v>95</v>
      </c>
      <c r="D165" s="100">
        <v>0.5625</v>
      </c>
      <c r="E165" s="139"/>
      <c r="F165" s="155">
        <v>2</v>
      </c>
      <c r="G165" s="156">
        <v>1.5</v>
      </c>
      <c r="H165" s="157">
        <v>74</v>
      </c>
      <c r="I165" s="158"/>
      <c r="J165" s="1">
        <f t="shared" si="12"/>
        <v>1</v>
      </c>
      <c r="K165" s="8">
        <f t="shared" si="13"/>
        <v>1.5</v>
      </c>
      <c r="L165" s="8">
        <f t="shared" si="14"/>
        <v>111</v>
      </c>
      <c r="M165" s="7"/>
      <c r="N165" s="6">
        <f t="shared" si="15"/>
        <v>0</v>
      </c>
      <c r="U165" s="13">
        <f t="shared" si="16"/>
        <v>1.5</v>
      </c>
      <c r="V165" s="13">
        <f t="shared" si="17"/>
        <v>111</v>
      </c>
    </row>
    <row r="166" spans="1:22" ht="16.5" customHeight="1">
      <c r="A166" s="1">
        <v>165</v>
      </c>
      <c r="B166" s="163"/>
      <c r="C166" s="99" t="s">
        <v>95</v>
      </c>
      <c r="D166" s="100">
        <v>0.64583333333333337</v>
      </c>
      <c r="E166" s="139"/>
      <c r="F166" s="155">
        <v>5</v>
      </c>
      <c r="G166" s="156">
        <v>1.5</v>
      </c>
      <c r="H166" s="157">
        <v>74</v>
      </c>
      <c r="I166" s="158"/>
      <c r="J166" s="1">
        <f t="shared" si="12"/>
        <v>1</v>
      </c>
      <c r="K166" s="8">
        <f t="shared" si="13"/>
        <v>1.5</v>
      </c>
      <c r="L166" s="8">
        <f t="shared" si="14"/>
        <v>111</v>
      </c>
      <c r="M166" s="7"/>
      <c r="N166" s="6">
        <f t="shared" si="15"/>
        <v>0</v>
      </c>
      <c r="U166" s="13">
        <f t="shared" si="16"/>
        <v>1.5</v>
      </c>
      <c r="V166" s="13">
        <f t="shared" si="17"/>
        <v>111</v>
      </c>
    </row>
    <row r="167" spans="1:22" ht="16.5" customHeight="1">
      <c r="A167" s="1">
        <v>166</v>
      </c>
      <c r="B167" s="163"/>
      <c r="C167" s="99" t="s">
        <v>93</v>
      </c>
      <c r="D167" s="100">
        <v>0.39583333333333331</v>
      </c>
      <c r="E167" s="139" t="s">
        <v>177</v>
      </c>
      <c r="F167" s="155">
        <v>20</v>
      </c>
      <c r="G167" s="156">
        <v>2</v>
      </c>
      <c r="H167" s="157">
        <v>74</v>
      </c>
      <c r="I167" s="158"/>
      <c r="J167" s="1">
        <f t="shared" si="12"/>
        <v>1</v>
      </c>
      <c r="K167" s="8">
        <f t="shared" si="13"/>
        <v>2</v>
      </c>
      <c r="L167" s="8">
        <f t="shared" si="14"/>
        <v>148</v>
      </c>
      <c r="M167" s="7"/>
      <c r="N167" s="6">
        <f t="shared" si="15"/>
        <v>0</v>
      </c>
      <c r="U167" s="13">
        <f t="shared" si="16"/>
        <v>2</v>
      </c>
      <c r="V167" s="13">
        <f t="shared" si="17"/>
        <v>148</v>
      </c>
    </row>
    <row r="168" spans="1:22" ht="16.5" customHeight="1">
      <c r="A168" s="1">
        <v>167</v>
      </c>
      <c r="B168" s="163"/>
      <c r="C168" s="99" t="s">
        <v>95</v>
      </c>
      <c r="D168" s="100">
        <v>0.5625</v>
      </c>
      <c r="E168" s="139"/>
      <c r="F168" s="155">
        <v>7</v>
      </c>
      <c r="G168" s="156">
        <v>2</v>
      </c>
      <c r="H168" s="157">
        <v>74</v>
      </c>
      <c r="I168" s="158"/>
      <c r="J168" s="1">
        <f t="shared" si="12"/>
        <v>1</v>
      </c>
      <c r="K168" s="8">
        <f t="shared" si="13"/>
        <v>2</v>
      </c>
      <c r="L168" s="8">
        <f t="shared" si="14"/>
        <v>148</v>
      </c>
      <c r="M168" s="7"/>
      <c r="N168" s="6">
        <f t="shared" si="15"/>
        <v>0</v>
      </c>
      <c r="U168" s="13">
        <f t="shared" si="16"/>
        <v>2</v>
      </c>
      <c r="V168" s="13">
        <f t="shared" si="17"/>
        <v>148</v>
      </c>
    </row>
    <row r="169" spans="1:22" ht="16.5" customHeight="1">
      <c r="A169" s="1">
        <v>168</v>
      </c>
      <c r="B169" s="163"/>
      <c r="C169" s="99" t="s">
        <v>95</v>
      </c>
      <c r="D169" s="100">
        <v>0.64583333333333337</v>
      </c>
      <c r="E169" s="139"/>
      <c r="F169" s="155">
        <v>13</v>
      </c>
      <c r="G169" s="156">
        <v>2</v>
      </c>
      <c r="H169" s="157">
        <v>74</v>
      </c>
      <c r="I169" s="158"/>
      <c r="J169" s="1">
        <f t="shared" si="12"/>
        <v>1</v>
      </c>
      <c r="K169" s="8">
        <f t="shared" si="13"/>
        <v>2</v>
      </c>
      <c r="L169" s="8">
        <f t="shared" si="14"/>
        <v>148</v>
      </c>
      <c r="M169" s="7"/>
      <c r="N169" s="6">
        <f t="shared" si="15"/>
        <v>0</v>
      </c>
      <c r="U169" s="13">
        <f t="shared" si="16"/>
        <v>2</v>
      </c>
      <c r="V169" s="13">
        <f t="shared" si="17"/>
        <v>148</v>
      </c>
    </row>
    <row r="170" spans="1:22" ht="16.5" customHeight="1">
      <c r="A170" s="1">
        <v>169</v>
      </c>
      <c r="B170" s="163"/>
      <c r="C170" s="111" t="s">
        <v>93</v>
      </c>
      <c r="D170" s="112">
        <v>0.39583333333333331</v>
      </c>
      <c r="E170" s="164" t="s">
        <v>178</v>
      </c>
      <c r="F170" s="155">
        <v>7</v>
      </c>
      <c r="G170" s="155">
        <v>0.5</v>
      </c>
      <c r="H170" s="33">
        <v>74</v>
      </c>
      <c r="I170" s="165"/>
      <c r="J170" s="1">
        <f t="shared" si="12"/>
        <v>1</v>
      </c>
      <c r="K170" s="8">
        <f t="shared" si="13"/>
        <v>0.5</v>
      </c>
      <c r="L170" s="8">
        <f t="shared" si="14"/>
        <v>37</v>
      </c>
      <c r="M170" s="7"/>
      <c r="N170" s="6">
        <f t="shared" si="15"/>
        <v>0</v>
      </c>
      <c r="U170" s="13">
        <f t="shared" si="16"/>
        <v>0.5</v>
      </c>
      <c r="V170" s="13">
        <f t="shared" si="17"/>
        <v>37</v>
      </c>
    </row>
    <row r="171" spans="1:22" ht="16.5" customHeight="1">
      <c r="A171" s="1">
        <v>170</v>
      </c>
      <c r="B171" s="163"/>
      <c r="C171" s="111" t="s">
        <v>95</v>
      </c>
      <c r="D171" s="112">
        <v>0.5625</v>
      </c>
      <c r="E171" s="164"/>
      <c r="F171" s="155">
        <v>5</v>
      </c>
      <c r="G171" s="155">
        <v>0.5</v>
      </c>
      <c r="H171" s="33">
        <v>74</v>
      </c>
      <c r="I171" s="166"/>
      <c r="J171" s="1">
        <f t="shared" si="12"/>
        <v>1</v>
      </c>
      <c r="K171" s="8">
        <f t="shared" si="13"/>
        <v>0.5</v>
      </c>
      <c r="L171" s="8">
        <f t="shared" si="14"/>
        <v>37</v>
      </c>
      <c r="M171" s="7"/>
      <c r="N171" s="6">
        <f t="shared" si="15"/>
        <v>0</v>
      </c>
      <c r="U171" s="13">
        <f t="shared" si="16"/>
        <v>0.5</v>
      </c>
      <c r="V171" s="13">
        <f t="shared" si="17"/>
        <v>37</v>
      </c>
    </row>
    <row r="172" spans="1:22" ht="16.5" customHeight="1">
      <c r="A172" s="1">
        <v>171</v>
      </c>
      <c r="B172" s="167"/>
      <c r="C172" s="111" t="s">
        <v>95</v>
      </c>
      <c r="D172" s="112">
        <v>0.64583333333333337</v>
      </c>
      <c r="E172" s="164"/>
      <c r="F172" s="155">
        <v>2</v>
      </c>
      <c r="G172" s="155">
        <v>0.5</v>
      </c>
      <c r="H172" s="33">
        <v>74</v>
      </c>
      <c r="I172" s="168"/>
      <c r="J172" s="1">
        <f t="shared" si="12"/>
        <v>1</v>
      </c>
      <c r="K172" s="8">
        <f t="shared" si="13"/>
        <v>0.5</v>
      </c>
      <c r="L172" s="8">
        <f t="shared" si="14"/>
        <v>37</v>
      </c>
      <c r="M172" s="7"/>
      <c r="N172" s="6">
        <f t="shared" si="15"/>
        <v>0</v>
      </c>
      <c r="U172" s="13">
        <f t="shared" si="16"/>
        <v>0.5</v>
      </c>
      <c r="V172" s="13">
        <f t="shared" si="17"/>
        <v>37</v>
      </c>
    </row>
    <row r="173" spans="1:22" ht="16.5" customHeight="1">
      <c r="A173" s="1">
        <v>172</v>
      </c>
      <c r="B173" s="162" t="s">
        <v>179</v>
      </c>
      <c r="C173" s="111" t="s">
        <v>93</v>
      </c>
      <c r="D173" s="112">
        <v>0.375</v>
      </c>
      <c r="E173" s="164" t="s">
        <v>180</v>
      </c>
      <c r="F173" s="155">
        <v>7</v>
      </c>
      <c r="G173" s="155">
        <v>3.9</v>
      </c>
      <c r="H173" s="33">
        <v>74</v>
      </c>
      <c r="I173" s="165"/>
      <c r="J173" s="1">
        <f t="shared" si="12"/>
        <v>1</v>
      </c>
      <c r="K173" s="8">
        <f t="shared" si="13"/>
        <v>3.9</v>
      </c>
      <c r="L173" s="8">
        <f t="shared" si="14"/>
        <v>288.59999999999997</v>
      </c>
      <c r="M173" s="7"/>
      <c r="N173" s="6">
        <f t="shared" si="15"/>
        <v>0</v>
      </c>
      <c r="U173" s="13">
        <f t="shared" si="16"/>
        <v>3.9</v>
      </c>
      <c r="V173" s="13">
        <f t="shared" si="17"/>
        <v>288.59999999999997</v>
      </c>
    </row>
    <row r="174" spans="1:22" ht="16.5" customHeight="1">
      <c r="A174" s="1">
        <v>173</v>
      </c>
      <c r="B174" s="163"/>
      <c r="C174" s="111" t="s">
        <v>95</v>
      </c>
      <c r="D174" s="112">
        <v>0.54166666666666663</v>
      </c>
      <c r="E174" s="164"/>
      <c r="F174" s="155">
        <v>3</v>
      </c>
      <c r="G174" s="155">
        <v>3.9</v>
      </c>
      <c r="H174" s="33">
        <v>74</v>
      </c>
      <c r="I174" s="166"/>
      <c r="J174" s="1">
        <f t="shared" si="12"/>
        <v>1</v>
      </c>
      <c r="K174" s="8">
        <f t="shared" si="13"/>
        <v>3.9</v>
      </c>
      <c r="L174" s="8">
        <f t="shared" si="14"/>
        <v>288.59999999999997</v>
      </c>
      <c r="M174" s="7"/>
      <c r="N174" s="6">
        <f t="shared" si="15"/>
        <v>0</v>
      </c>
      <c r="U174" s="13">
        <f t="shared" si="16"/>
        <v>3.9</v>
      </c>
      <c r="V174" s="13">
        <f t="shared" si="17"/>
        <v>288.59999999999997</v>
      </c>
    </row>
    <row r="175" spans="1:22" ht="16.5" customHeight="1">
      <c r="A175" s="1">
        <v>174</v>
      </c>
      <c r="B175" s="163"/>
      <c r="C175" s="111" t="s">
        <v>95</v>
      </c>
      <c r="D175" s="112">
        <v>0.625</v>
      </c>
      <c r="E175" s="164"/>
      <c r="F175" s="155">
        <v>4</v>
      </c>
      <c r="G175" s="155">
        <v>3.9</v>
      </c>
      <c r="H175" s="33">
        <v>74</v>
      </c>
      <c r="I175" s="168"/>
      <c r="J175" s="1">
        <f t="shared" si="12"/>
        <v>1</v>
      </c>
      <c r="K175" s="8">
        <f t="shared" si="13"/>
        <v>3.9</v>
      </c>
      <c r="L175" s="8">
        <f t="shared" si="14"/>
        <v>288.59999999999997</v>
      </c>
      <c r="M175" s="7"/>
      <c r="N175" s="6">
        <f t="shared" si="15"/>
        <v>0</v>
      </c>
      <c r="U175" s="13">
        <f t="shared" si="16"/>
        <v>3.9</v>
      </c>
      <c r="V175" s="13">
        <f t="shared" si="17"/>
        <v>288.59999999999997</v>
      </c>
    </row>
    <row r="176" spans="1:22" ht="16.5" customHeight="1">
      <c r="A176" s="1">
        <v>175</v>
      </c>
      <c r="B176" s="163"/>
      <c r="C176" s="111" t="s">
        <v>93</v>
      </c>
      <c r="D176" s="112">
        <v>0.375</v>
      </c>
      <c r="E176" s="164" t="s">
        <v>181</v>
      </c>
      <c r="F176" s="155">
        <v>14</v>
      </c>
      <c r="G176" s="155">
        <v>8.1</v>
      </c>
      <c r="H176" s="33">
        <v>74</v>
      </c>
      <c r="I176" s="169"/>
      <c r="J176" s="1">
        <f t="shared" si="12"/>
        <v>1</v>
      </c>
      <c r="K176" s="8">
        <f t="shared" si="13"/>
        <v>8.1</v>
      </c>
      <c r="L176" s="8">
        <f t="shared" si="14"/>
        <v>599.4</v>
      </c>
      <c r="M176" s="7"/>
      <c r="N176" s="6">
        <f t="shared" si="15"/>
        <v>0</v>
      </c>
      <c r="U176" s="13">
        <f t="shared" si="16"/>
        <v>8.1</v>
      </c>
      <c r="V176" s="13">
        <f t="shared" si="17"/>
        <v>599.4</v>
      </c>
    </row>
    <row r="177" spans="1:22" ht="16.5" customHeight="1">
      <c r="A177" s="1">
        <v>176</v>
      </c>
      <c r="B177" s="163"/>
      <c r="C177" s="111" t="s">
        <v>95</v>
      </c>
      <c r="D177" s="112">
        <v>0.54166666666666663</v>
      </c>
      <c r="E177" s="164"/>
      <c r="F177" s="155">
        <v>5</v>
      </c>
      <c r="G177" s="155">
        <v>8.1</v>
      </c>
      <c r="H177" s="33">
        <v>74</v>
      </c>
      <c r="I177" s="169"/>
      <c r="J177" s="1">
        <f t="shared" si="12"/>
        <v>1</v>
      </c>
      <c r="K177" s="8">
        <f t="shared" si="13"/>
        <v>8.1</v>
      </c>
      <c r="L177" s="8">
        <f t="shared" si="14"/>
        <v>599.4</v>
      </c>
      <c r="M177" s="7"/>
      <c r="N177" s="6">
        <f t="shared" si="15"/>
        <v>0</v>
      </c>
      <c r="U177" s="13">
        <f t="shared" si="16"/>
        <v>8.1</v>
      </c>
      <c r="V177" s="13">
        <f t="shared" si="17"/>
        <v>599.4</v>
      </c>
    </row>
    <row r="178" spans="1:22" ht="16.5" customHeight="1">
      <c r="A178" s="1">
        <v>177</v>
      </c>
      <c r="B178" s="163"/>
      <c r="C178" s="111" t="s">
        <v>95</v>
      </c>
      <c r="D178" s="112">
        <v>0.625</v>
      </c>
      <c r="E178" s="164"/>
      <c r="F178" s="155">
        <v>9</v>
      </c>
      <c r="G178" s="155">
        <v>8.1</v>
      </c>
      <c r="H178" s="33">
        <v>74</v>
      </c>
      <c r="I178" s="169"/>
      <c r="J178" s="1">
        <f t="shared" si="12"/>
        <v>1</v>
      </c>
      <c r="K178" s="8">
        <f t="shared" si="13"/>
        <v>8.1</v>
      </c>
      <c r="L178" s="8">
        <f t="shared" si="14"/>
        <v>599.4</v>
      </c>
      <c r="M178" s="7"/>
      <c r="N178" s="6">
        <f t="shared" si="15"/>
        <v>0</v>
      </c>
      <c r="U178" s="13">
        <f t="shared" si="16"/>
        <v>8.1</v>
      </c>
      <c r="V178" s="13">
        <f t="shared" si="17"/>
        <v>599.4</v>
      </c>
    </row>
    <row r="179" spans="1:22" ht="16.5" customHeight="1">
      <c r="A179" s="1">
        <v>178</v>
      </c>
      <c r="B179" s="163"/>
      <c r="C179" s="99" t="s">
        <v>93</v>
      </c>
      <c r="D179" s="100">
        <v>0.375</v>
      </c>
      <c r="E179" s="139" t="s">
        <v>182</v>
      </c>
      <c r="F179" s="156">
        <v>3</v>
      </c>
      <c r="G179" s="156">
        <v>6.7</v>
      </c>
      <c r="H179" s="157">
        <v>74</v>
      </c>
      <c r="I179" s="158"/>
      <c r="J179" s="1">
        <f t="shared" si="12"/>
        <v>1</v>
      </c>
      <c r="K179" s="8">
        <f t="shared" si="13"/>
        <v>6.7</v>
      </c>
      <c r="L179" s="8">
        <f t="shared" si="14"/>
        <v>495.8</v>
      </c>
      <c r="M179" s="7"/>
      <c r="N179" s="6">
        <f t="shared" si="15"/>
        <v>0</v>
      </c>
      <c r="U179" s="13">
        <f t="shared" si="16"/>
        <v>6.7</v>
      </c>
      <c r="V179" s="13">
        <f t="shared" si="17"/>
        <v>495.8</v>
      </c>
    </row>
    <row r="180" spans="1:22" ht="16.5" customHeight="1">
      <c r="A180" s="1">
        <v>179</v>
      </c>
      <c r="B180" s="163"/>
      <c r="C180" s="99" t="s">
        <v>95</v>
      </c>
      <c r="D180" s="100">
        <v>0.54166666666666663</v>
      </c>
      <c r="E180" s="139"/>
      <c r="F180" s="156">
        <v>2</v>
      </c>
      <c r="G180" s="156">
        <v>6.7</v>
      </c>
      <c r="H180" s="157">
        <v>74</v>
      </c>
      <c r="I180" s="158"/>
      <c r="J180" s="1">
        <f t="shared" si="12"/>
        <v>1</v>
      </c>
      <c r="K180" s="8">
        <f t="shared" si="13"/>
        <v>6.7</v>
      </c>
      <c r="L180" s="8">
        <f t="shared" si="14"/>
        <v>495.8</v>
      </c>
      <c r="M180" s="7"/>
      <c r="N180" s="6">
        <f t="shared" si="15"/>
        <v>0</v>
      </c>
      <c r="U180" s="13">
        <f t="shared" si="16"/>
        <v>6.7</v>
      </c>
      <c r="V180" s="13">
        <f t="shared" si="17"/>
        <v>495.8</v>
      </c>
    </row>
    <row r="181" spans="1:22" ht="16.5" customHeight="1">
      <c r="A181" s="1">
        <v>180</v>
      </c>
      <c r="B181" s="163"/>
      <c r="C181" s="99" t="s">
        <v>95</v>
      </c>
      <c r="D181" s="100">
        <v>0.625</v>
      </c>
      <c r="E181" s="139"/>
      <c r="F181" s="156">
        <v>1</v>
      </c>
      <c r="G181" s="156">
        <v>6.7</v>
      </c>
      <c r="H181" s="157">
        <v>74</v>
      </c>
      <c r="I181" s="158"/>
      <c r="J181" s="1">
        <f t="shared" si="12"/>
        <v>1</v>
      </c>
      <c r="K181" s="8">
        <f t="shared" si="13"/>
        <v>6.7</v>
      </c>
      <c r="L181" s="8">
        <f t="shared" si="14"/>
        <v>495.8</v>
      </c>
      <c r="M181" s="7"/>
      <c r="N181" s="6">
        <f t="shared" si="15"/>
        <v>0</v>
      </c>
      <c r="U181" s="13">
        <f t="shared" si="16"/>
        <v>6.7</v>
      </c>
      <c r="V181" s="13">
        <f t="shared" si="17"/>
        <v>495.8</v>
      </c>
    </row>
    <row r="182" spans="1:22" ht="16.5" customHeight="1">
      <c r="A182" s="1">
        <v>181</v>
      </c>
      <c r="B182" s="163"/>
      <c r="C182" s="99" t="s">
        <v>93</v>
      </c>
      <c r="D182" s="100">
        <v>0.375</v>
      </c>
      <c r="E182" s="139" t="s">
        <v>183</v>
      </c>
      <c r="F182" s="156">
        <v>7</v>
      </c>
      <c r="G182" s="156">
        <v>3</v>
      </c>
      <c r="H182" s="157">
        <v>74</v>
      </c>
      <c r="I182" s="158"/>
      <c r="J182" s="1">
        <f t="shared" si="12"/>
        <v>1</v>
      </c>
      <c r="K182" s="8">
        <f t="shared" si="13"/>
        <v>3</v>
      </c>
      <c r="L182" s="8">
        <f t="shared" si="14"/>
        <v>222</v>
      </c>
      <c r="M182" s="7"/>
      <c r="N182" s="6">
        <f t="shared" si="15"/>
        <v>0</v>
      </c>
      <c r="U182" s="13">
        <f t="shared" si="16"/>
        <v>3</v>
      </c>
      <c r="V182" s="13">
        <f t="shared" si="17"/>
        <v>222</v>
      </c>
    </row>
    <row r="183" spans="1:22" ht="16.5" customHeight="1">
      <c r="A183" s="1">
        <v>182</v>
      </c>
      <c r="B183" s="163"/>
      <c r="C183" s="99" t="s">
        <v>95</v>
      </c>
      <c r="D183" s="100">
        <v>0.54166666666666663</v>
      </c>
      <c r="E183" s="139"/>
      <c r="F183" s="156">
        <v>4</v>
      </c>
      <c r="G183" s="156">
        <v>3</v>
      </c>
      <c r="H183" s="157">
        <v>74</v>
      </c>
      <c r="I183" s="158"/>
      <c r="J183" s="1">
        <f t="shared" si="12"/>
        <v>1</v>
      </c>
      <c r="K183" s="8">
        <f t="shared" si="13"/>
        <v>3</v>
      </c>
      <c r="L183" s="8">
        <f t="shared" si="14"/>
        <v>222</v>
      </c>
      <c r="M183" s="7"/>
      <c r="N183" s="6">
        <f t="shared" si="15"/>
        <v>0</v>
      </c>
      <c r="U183" s="13">
        <f t="shared" si="16"/>
        <v>3</v>
      </c>
      <c r="V183" s="13">
        <f t="shared" si="17"/>
        <v>222</v>
      </c>
    </row>
    <row r="184" spans="1:22" ht="16.5" customHeight="1">
      <c r="A184" s="1">
        <v>183</v>
      </c>
      <c r="B184" s="163"/>
      <c r="C184" s="99" t="s">
        <v>95</v>
      </c>
      <c r="D184" s="100">
        <v>0.625</v>
      </c>
      <c r="E184" s="139"/>
      <c r="F184" s="156">
        <v>3</v>
      </c>
      <c r="G184" s="156">
        <v>3</v>
      </c>
      <c r="H184" s="157">
        <v>74</v>
      </c>
      <c r="I184" s="158"/>
      <c r="J184" s="1">
        <f t="shared" si="12"/>
        <v>1</v>
      </c>
      <c r="K184" s="8">
        <f t="shared" si="13"/>
        <v>3</v>
      </c>
      <c r="L184" s="8">
        <f t="shared" si="14"/>
        <v>222</v>
      </c>
      <c r="M184" s="7"/>
      <c r="N184" s="6">
        <f t="shared" si="15"/>
        <v>0</v>
      </c>
      <c r="U184" s="13">
        <f t="shared" si="16"/>
        <v>3</v>
      </c>
      <c r="V184" s="13">
        <f t="shared" si="17"/>
        <v>222</v>
      </c>
    </row>
    <row r="185" spans="1:22" ht="16.5" customHeight="1">
      <c r="A185" s="1">
        <v>184</v>
      </c>
      <c r="B185" s="163"/>
      <c r="C185" s="99" t="s">
        <v>93</v>
      </c>
      <c r="D185" s="100">
        <v>0.375</v>
      </c>
      <c r="E185" s="139" t="s">
        <v>184</v>
      </c>
      <c r="F185" s="156">
        <v>4</v>
      </c>
      <c r="G185" s="156">
        <v>2.5</v>
      </c>
      <c r="H185" s="157">
        <v>74</v>
      </c>
      <c r="I185" s="158"/>
      <c r="J185" s="1">
        <f t="shared" si="12"/>
        <v>1</v>
      </c>
      <c r="K185" s="8">
        <f t="shared" si="13"/>
        <v>2.5</v>
      </c>
      <c r="L185" s="8">
        <f t="shared" si="14"/>
        <v>185</v>
      </c>
      <c r="M185" s="7"/>
      <c r="N185" s="6">
        <f t="shared" si="15"/>
        <v>0</v>
      </c>
      <c r="U185" s="13">
        <f t="shared" si="16"/>
        <v>2.5</v>
      </c>
      <c r="V185" s="13">
        <f t="shared" si="17"/>
        <v>185</v>
      </c>
    </row>
    <row r="186" spans="1:22" ht="16.5" customHeight="1">
      <c r="A186" s="1">
        <v>185</v>
      </c>
      <c r="B186" s="163"/>
      <c r="C186" s="99" t="s">
        <v>95</v>
      </c>
      <c r="D186" s="100">
        <v>0.54166666666666663</v>
      </c>
      <c r="E186" s="139"/>
      <c r="F186" s="156">
        <v>2</v>
      </c>
      <c r="G186" s="156">
        <v>2.5</v>
      </c>
      <c r="H186" s="157">
        <v>74</v>
      </c>
      <c r="I186" s="158"/>
      <c r="J186" s="1">
        <f t="shared" si="12"/>
        <v>1</v>
      </c>
      <c r="K186" s="8">
        <f t="shared" si="13"/>
        <v>2.5</v>
      </c>
      <c r="L186" s="8">
        <f t="shared" si="14"/>
        <v>185</v>
      </c>
      <c r="M186" s="7"/>
      <c r="N186" s="6">
        <f t="shared" si="15"/>
        <v>0</v>
      </c>
      <c r="U186" s="13">
        <f t="shared" si="16"/>
        <v>2.5</v>
      </c>
      <c r="V186" s="13">
        <f t="shared" si="17"/>
        <v>185</v>
      </c>
    </row>
    <row r="187" spans="1:22" ht="16.5" customHeight="1">
      <c r="A187" s="1">
        <v>186</v>
      </c>
      <c r="B187" s="163"/>
      <c r="C187" s="99" t="s">
        <v>95</v>
      </c>
      <c r="D187" s="100">
        <v>0.625</v>
      </c>
      <c r="E187" s="139"/>
      <c r="F187" s="156">
        <v>2</v>
      </c>
      <c r="G187" s="156">
        <v>2.5</v>
      </c>
      <c r="H187" s="157">
        <v>74</v>
      </c>
      <c r="I187" s="158"/>
      <c r="J187" s="1">
        <f t="shared" si="12"/>
        <v>1</v>
      </c>
      <c r="K187" s="8">
        <f t="shared" si="13"/>
        <v>2.5</v>
      </c>
      <c r="L187" s="8">
        <f t="shared" si="14"/>
        <v>185</v>
      </c>
      <c r="M187" s="7"/>
      <c r="N187" s="6">
        <f t="shared" si="15"/>
        <v>0</v>
      </c>
      <c r="U187" s="13">
        <f t="shared" si="16"/>
        <v>2.5</v>
      </c>
      <c r="V187" s="13">
        <f t="shared" si="17"/>
        <v>185</v>
      </c>
    </row>
    <row r="188" spans="1:22" ht="16.5" customHeight="1">
      <c r="A188" s="1">
        <v>187</v>
      </c>
      <c r="B188" s="162" t="s">
        <v>185</v>
      </c>
      <c r="C188" s="99" t="s">
        <v>93</v>
      </c>
      <c r="D188" s="100">
        <v>0.375</v>
      </c>
      <c r="E188" s="139" t="s">
        <v>186</v>
      </c>
      <c r="F188" s="156">
        <v>3</v>
      </c>
      <c r="G188" s="156">
        <v>1.9</v>
      </c>
      <c r="H188" s="157">
        <v>74</v>
      </c>
      <c r="I188" s="158"/>
      <c r="J188" s="1">
        <f t="shared" si="12"/>
        <v>1</v>
      </c>
      <c r="K188" s="8">
        <f t="shared" si="13"/>
        <v>1.9</v>
      </c>
      <c r="L188" s="8">
        <f t="shared" si="14"/>
        <v>140.6</v>
      </c>
      <c r="M188" s="7"/>
      <c r="N188" s="6">
        <f t="shared" si="15"/>
        <v>0</v>
      </c>
      <c r="U188" s="13">
        <f t="shared" si="16"/>
        <v>1.9</v>
      </c>
      <c r="V188" s="13">
        <f t="shared" si="17"/>
        <v>140.6</v>
      </c>
    </row>
    <row r="189" spans="1:22" ht="16.5" customHeight="1">
      <c r="A189" s="1">
        <v>188</v>
      </c>
      <c r="B189" s="163"/>
      <c r="C189" s="99" t="s">
        <v>95</v>
      </c>
      <c r="D189" s="100">
        <v>0.625</v>
      </c>
      <c r="E189" s="139"/>
      <c r="F189" s="156">
        <v>3</v>
      </c>
      <c r="G189" s="156">
        <v>1.9</v>
      </c>
      <c r="H189" s="157">
        <v>74</v>
      </c>
      <c r="I189" s="158"/>
      <c r="J189" s="1">
        <f t="shared" si="12"/>
        <v>1</v>
      </c>
      <c r="K189" s="8">
        <f t="shared" si="13"/>
        <v>1.9</v>
      </c>
      <c r="L189" s="8">
        <f t="shared" si="14"/>
        <v>140.6</v>
      </c>
      <c r="M189" s="7"/>
      <c r="N189" s="6">
        <f t="shared" si="15"/>
        <v>0</v>
      </c>
      <c r="U189" s="13">
        <f t="shared" si="16"/>
        <v>1.9</v>
      </c>
      <c r="V189" s="13">
        <f t="shared" si="17"/>
        <v>140.6</v>
      </c>
    </row>
    <row r="190" spans="1:22" ht="16.5" customHeight="1">
      <c r="A190" s="1">
        <v>189</v>
      </c>
      <c r="B190" s="163"/>
      <c r="C190" s="99" t="s">
        <v>93</v>
      </c>
      <c r="D190" s="100">
        <v>0.375</v>
      </c>
      <c r="E190" s="139" t="s">
        <v>187</v>
      </c>
      <c r="F190" s="156">
        <v>9</v>
      </c>
      <c r="G190" s="156">
        <v>5</v>
      </c>
      <c r="H190" s="157">
        <v>74</v>
      </c>
      <c r="I190" s="158"/>
      <c r="J190" s="1">
        <f t="shared" ref="J190:J253" si="18">ROUNDUP(F190/20,0)</f>
        <v>1</v>
      </c>
      <c r="K190" s="8">
        <f t="shared" ref="K190:K253" si="19">$P$3*J190*G190</f>
        <v>5</v>
      </c>
      <c r="L190" s="8">
        <f t="shared" ref="L190:L253" si="20">$P$3*J190*G190*H190</f>
        <v>370</v>
      </c>
      <c r="M190" s="7"/>
      <c r="N190" s="6">
        <f t="shared" ref="N190:N253" si="21">IFERROR(K190/M190,0)</f>
        <v>0</v>
      </c>
      <c r="U190" s="13">
        <f t="shared" si="16"/>
        <v>5</v>
      </c>
      <c r="V190" s="13">
        <f t="shared" si="17"/>
        <v>370</v>
      </c>
    </row>
    <row r="191" spans="1:22" ht="16.5" customHeight="1">
      <c r="A191" s="1">
        <v>190</v>
      </c>
      <c r="B191" s="163"/>
      <c r="C191" s="99" t="s">
        <v>95</v>
      </c>
      <c r="D191" s="100">
        <v>0.625</v>
      </c>
      <c r="E191" s="139"/>
      <c r="F191" s="156">
        <v>9</v>
      </c>
      <c r="G191" s="156">
        <v>5</v>
      </c>
      <c r="H191" s="157">
        <v>74</v>
      </c>
      <c r="I191" s="158"/>
      <c r="J191" s="1">
        <f t="shared" si="18"/>
        <v>1</v>
      </c>
      <c r="K191" s="8">
        <f t="shared" si="19"/>
        <v>5</v>
      </c>
      <c r="L191" s="8">
        <f t="shared" si="20"/>
        <v>370</v>
      </c>
      <c r="M191" s="7"/>
      <c r="N191" s="6">
        <f t="shared" si="21"/>
        <v>0</v>
      </c>
      <c r="U191" s="13">
        <f t="shared" si="16"/>
        <v>5</v>
      </c>
      <c r="V191" s="13">
        <f t="shared" si="17"/>
        <v>370</v>
      </c>
    </row>
    <row r="192" spans="1:22" ht="16.5" customHeight="1">
      <c r="A192" s="1">
        <v>191</v>
      </c>
      <c r="B192" s="163"/>
      <c r="C192" s="99" t="s">
        <v>93</v>
      </c>
      <c r="D192" s="100">
        <v>0.375</v>
      </c>
      <c r="E192" s="139" t="s">
        <v>188</v>
      </c>
      <c r="F192" s="156">
        <v>10</v>
      </c>
      <c r="G192" s="156">
        <v>4.0999999999999996</v>
      </c>
      <c r="H192" s="157">
        <v>74</v>
      </c>
      <c r="I192" s="158"/>
      <c r="J192" s="1">
        <f t="shared" si="18"/>
        <v>1</v>
      </c>
      <c r="K192" s="8">
        <f t="shared" si="19"/>
        <v>4.0999999999999996</v>
      </c>
      <c r="L192" s="8">
        <f t="shared" si="20"/>
        <v>303.39999999999998</v>
      </c>
      <c r="M192" s="7"/>
      <c r="N192" s="6">
        <f t="shared" si="21"/>
        <v>0</v>
      </c>
      <c r="U192" s="13">
        <f t="shared" si="16"/>
        <v>4.0999999999999996</v>
      </c>
      <c r="V192" s="13">
        <f t="shared" si="17"/>
        <v>303.39999999999998</v>
      </c>
    </row>
    <row r="193" spans="1:22" ht="16.5" customHeight="1">
      <c r="A193" s="1">
        <v>192</v>
      </c>
      <c r="B193" s="163"/>
      <c r="C193" s="99" t="s">
        <v>95</v>
      </c>
      <c r="D193" s="100">
        <v>0.625</v>
      </c>
      <c r="E193" s="139"/>
      <c r="F193" s="156">
        <v>10</v>
      </c>
      <c r="G193" s="156">
        <v>4.0999999999999996</v>
      </c>
      <c r="H193" s="157">
        <v>74</v>
      </c>
      <c r="I193" s="158"/>
      <c r="J193" s="1">
        <f t="shared" si="18"/>
        <v>1</v>
      </c>
      <c r="K193" s="8">
        <f t="shared" si="19"/>
        <v>4.0999999999999996</v>
      </c>
      <c r="L193" s="8">
        <f t="shared" si="20"/>
        <v>303.39999999999998</v>
      </c>
      <c r="M193" s="7"/>
      <c r="N193" s="6">
        <f t="shared" si="21"/>
        <v>0</v>
      </c>
      <c r="U193" s="13">
        <f t="shared" si="16"/>
        <v>4.0999999999999996</v>
      </c>
      <c r="V193" s="13">
        <f t="shared" si="17"/>
        <v>303.39999999999998</v>
      </c>
    </row>
    <row r="194" spans="1:22" ht="16.5" customHeight="1">
      <c r="A194" s="1">
        <v>193</v>
      </c>
      <c r="B194" s="163"/>
      <c r="C194" s="99" t="s">
        <v>93</v>
      </c>
      <c r="D194" s="100">
        <v>0.375</v>
      </c>
      <c r="E194" s="139" t="s">
        <v>189</v>
      </c>
      <c r="F194" s="156">
        <v>3</v>
      </c>
      <c r="G194" s="156">
        <v>4.2</v>
      </c>
      <c r="H194" s="157">
        <v>74</v>
      </c>
      <c r="I194" s="158"/>
      <c r="J194" s="1">
        <f t="shared" si="18"/>
        <v>1</v>
      </c>
      <c r="K194" s="8">
        <f t="shared" si="19"/>
        <v>4.2</v>
      </c>
      <c r="L194" s="8">
        <f t="shared" si="20"/>
        <v>310.8</v>
      </c>
      <c r="M194" s="7"/>
      <c r="N194" s="6">
        <f t="shared" si="21"/>
        <v>0</v>
      </c>
      <c r="U194" s="13">
        <f t="shared" si="16"/>
        <v>4.2</v>
      </c>
      <c r="V194" s="13">
        <f t="shared" si="17"/>
        <v>310.8</v>
      </c>
    </row>
    <row r="195" spans="1:22" ht="16.5" customHeight="1">
      <c r="A195" s="1">
        <v>194</v>
      </c>
      <c r="B195" s="163"/>
      <c r="C195" s="99" t="s">
        <v>95</v>
      </c>
      <c r="D195" s="100">
        <v>0.625</v>
      </c>
      <c r="E195" s="139"/>
      <c r="F195" s="156">
        <v>3</v>
      </c>
      <c r="G195" s="156">
        <v>4.2</v>
      </c>
      <c r="H195" s="157">
        <v>74</v>
      </c>
      <c r="I195" s="158"/>
      <c r="J195" s="1">
        <f t="shared" si="18"/>
        <v>1</v>
      </c>
      <c r="K195" s="8">
        <f t="shared" si="19"/>
        <v>4.2</v>
      </c>
      <c r="L195" s="8">
        <f t="shared" si="20"/>
        <v>310.8</v>
      </c>
      <c r="M195" s="7"/>
      <c r="N195" s="6">
        <f t="shared" si="21"/>
        <v>0</v>
      </c>
      <c r="U195" s="13">
        <f t="shared" ref="U195:U258" si="22">IFERROR(G195*J195,0)</f>
        <v>4.2</v>
      </c>
      <c r="V195" s="13">
        <f t="shared" ref="V195:V258" si="23">IFERROR(U195*H195,0)</f>
        <v>310.8</v>
      </c>
    </row>
    <row r="196" spans="1:22" ht="16.5" customHeight="1">
      <c r="A196" s="1">
        <v>195</v>
      </c>
      <c r="B196" s="163"/>
      <c r="C196" s="99" t="s">
        <v>93</v>
      </c>
      <c r="D196" s="100">
        <v>0.375</v>
      </c>
      <c r="E196" s="139" t="s">
        <v>190</v>
      </c>
      <c r="F196" s="156">
        <v>7</v>
      </c>
      <c r="G196" s="156">
        <v>1.9</v>
      </c>
      <c r="H196" s="157">
        <v>74</v>
      </c>
      <c r="I196" s="158"/>
      <c r="J196" s="1">
        <f t="shared" si="18"/>
        <v>1</v>
      </c>
      <c r="K196" s="8">
        <f t="shared" si="19"/>
        <v>1.9</v>
      </c>
      <c r="L196" s="8">
        <f t="shared" si="20"/>
        <v>140.6</v>
      </c>
      <c r="M196" s="7"/>
      <c r="N196" s="6">
        <f t="shared" si="21"/>
        <v>0</v>
      </c>
      <c r="U196" s="13">
        <f t="shared" si="22"/>
        <v>1.9</v>
      </c>
      <c r="V196" s="13">
        <f t="shared" si="23"/>
        <v>140.6</v>
      </c>
    </row>
    <row r="197" spans="1:22" ht="16.5" customHeight="1">
      <c r="A197" s="1">
        <v>196</v>
      </c>
      <c r="B197" s="163"/>
      <c r="C197" s="99" t="s">
        <v>95</v>
      </c>
      <c r="D197" s="100">
        <v>0.54166666666666663</v>
      </c>
      <c r="E197" s="139"/>
      <c r="F197" s="156">
        <v>1</v>
      </c>
      <c r="G197" s="156">
        <v>1.9</v>
      </c>
      <c r="H197" s="157">
        <v>74</v>
      </c>
      <c r="I197" s="158"/>
      <c r="J197" s="1">
        <f t="shared" si="18"/>
        <v>1</v>
      </c>
      <c r="K197" s="8">
        <f t="shared" si="19"/>
        <v>1.9</v>
      </c>
      <c r="L197" s="8">
        <f t="shared" si="20"/>
        <v>140.6</v>
      </c>
      <c r="M197" s="7"/>
      <c r="N197" s="6">
        <f t="shared" si="21"/>
        <v>0</v>
      </c>
      <c r="U197" s="13">
        <f t="shared" si="22"/>
        <v>1.9</v>
      </c>
      <c r="V197" s="13">
        <f t="shared" si="23"/>
        <v>140.6</v>
      </c>
    </row>
    <row r="198" spans="1:22" ht="16.5" customHeight="1">
      <c r="A198" s="1">
        <v>197</v>
      </c>
      <c r="B198" s="167"/>
      <c r="C198" s="99" t="s">
        <v>95</v>
      </c>
      <c r="D198" s="100">
        <v>0.625</v>
      </c>
      <c r="E198" s="139"/>
      <c r="F198" s="156">
        <v>6</v>
      </c>
      <c r="G198" s="156">
        <v>1.9</v>
      </c>
      <c r="H198" s="157">
        <v>74</v>
      </c>
      <c r="I198" s="158"/>
      <c r="J198" s="1">
        <f t="shared" si="18"/>
        <v>1</v>
      </c>
      <c r="K198" s="8">
        <f t="shared" si="19"/>
        <v>1.9</v>
      </c>
      <c r="L198" s="8">
        <f t="shared" si="20"/>
        <v>140.6</v>
      </c>
      <c r="M198" s="7"/>
      <c r="N198" s="6">
        <f t="shared" si="21"/>
        <v>0</v>
      </c>
      <c r="U198" s="13">
        <f t="shared" si="22"/>
        <v>1.9</v>
      </c>
      <c r="V198" s="13">
        <f t="shared" si="23"/>
        <v>140.6</v>
      </c>
    </row>
    <row r="199" spans="1:22" ht="16.5" customHeight="1">
      <c r="A199" s="1">
        <v>198</v>
      </c>
      <c r="B199" s="162" t="s">
        <v>191</v>
      </c>
      <c r="C199" s="99" t="s">
        <v>93</v>
      </c>
      <c r="D199" s="100">
        <v>0.39583333333333331</v>
      </c>
      <c r="E199" s="139" t="s">
        <v>192</v>
      </c>
      <c r="F199" s="156">
        <v>8</v>
      </c>
      <c r="G199" s="156">
        <v>4.5</v>
      </c>
      <c r="H199" s="157">
        <v>74</v>
      </c>
      <c r="I199" s="158"/>
      <c r="J199" s="1">
        <f t="shared" si="18"/>
        <v>1</v>
      </c>
      <c r="K199" s="8">
        <f t="shared" si="19"/>
        <v>4.5</v>
      </c>
      <c r="L199" s="8">
        <f t="shared" si="20"/>
        <v>333</v>
      </c>
      <c r="M199" s="7"/>
      <c r="N199" s="6">
        <f t="shared" si="21"/>
        <v>0</v>
      </c>
      <c r="U199" s="13">
        <f t="shared" si="22"/>
        <v>4.5</v>
      </c>
      <c r="V199" s="13">
        <f t="shared" si="23"/>
        <v>333</v>
      </c>
    </row>
    <row r="200" spans="1:22" ht="16.5" customHeight="1">
      <c r="A200" s="1">
        <v>199</v>
      </c>
      <c r="B200" s="163"/>
      <c r="C200" s="99" t="s">
        <v>95</v>
      </c>
      <c r="D200" s="100">
        <v>0.5625</v>
      </c>
      <c r="E200" s="139"/>
      <c r="F200" s="156">
        <v>1</v>
      </c>
      <c r="G200" s="156">
        <v>4.5</v>
      </c>
      <c r="H200" s="157">
        <v>74</v>
      </c>
      <c r="I200" s="158"/>
      <c r="J200" s="1">
        <f t="shared" si="18"/>
        <v>1</v>
      </c>
      <c r="K200" s="8">
        <f t="shared" si="19"/>
        <v>4.5</v>
      </c>
      <c r="L200" s="8">
        <f t="shared" si="20"/>
        <v>333</v>
      </c>
      <c r="M200" s="7"/>
      <c r="N200" s="6">
        <f t="shared" si="21"/>
        <v>0</v>
      </c>
      <c r="U200" s="13">
        <f t="shared" si="22"/>
        <v>4.5</v>
      </c>
      <c r="V200" s="13">
        <f t="shared" si="23"/>
        <v>333</v>
      </c>
    </row>
    <row r="201" spans="1:22" ht="16.5" customHeight="1">
      <c r="A201" s="1">
        <v>200</v>
      </c>
      <c r="B201" s="163"/>
      <c r="C201" s="99" t="s">
        <v>95</v>
      </c>
      <c r="D201" s="100">
        <v>0.55208333333333337</v>
      </c>
      <c r="E201" s="139"/>
      <c r="F201" s="156">
        <v>7</v>
      </c>
      <c r="G201" s="156">
        <v>4.5</v>
      </c>
      <c r="H201" s="157">
        <v>74</v>
      </c>
      <c r="I201" s="158"/>
      <c r="J201" s="1">
        <f t="shared" si="18"/>
        <v>1</v>
      </c>
      <c r="K201" s="8">
        <f t="shared" si="19"/>
        <v>4.5</v>
      </c>
      <c r="L201" s="8">
        <f t="shared" si="20"/>
        <v>333</v>
      </c>
      <c r="M201" s="7"/>
      <c r="N201" s="6">
        <f t="shared" si="21"/>
        <v>0</v>
      </c>
      <c r="U201" s="13">
        <f t="shared" si="22"/>
        <v>4.5</v>
      </c>
      <c r="V201" s="13">
        <f t="shared" si="23"/>
        <v>333</v>
      </c>
    </row>
    <row r="202" spans="1:22" ht="16.5" customHeight="1">
      <c r="A202" s="1">
        <v>201</v>
      </c>
      <c r="B202" s="163"/>
      <c r="C202" s="99" t="s">
        <v>93</v>
      </c>
      <c r="D202" s="100">
        <v>0.375</v>
      </c>
      <c r="E202" s="139" t="s">
        <v>193</v>
      </c>
      <c r="F202" s="156">
        <v>9</v>
      </c>
      <c r="G202" s="156">
        <v>1.5</v>
      </c>
      <c r="H202" s="157">
        <v>74</v>
      </c>
      <c r="I202" s="158"/>
      <c r="J202" s="1">
        <f t="shared" si="18"/>
        <v>1</v>
      </c>
      <c r="K202" s="8">
        <f t="shared" si="19"/>
        <v>1.5</v>
      </c>
      <c r="L202" s="8">
        <f t="shared" si="20"/>
        <v>111</v>
      </c>
      <c r="M202" s="7"/>
      <c r="N202" s="6">
        <f t="shared" si="21"/>
        <v>0</v>
      </c>
      <c r="U202" s="13">
        <f t="shared" si="22"/>
        <v>1.5</v>
      </c>
      <c r="V202" s="13">
        <f t="shared" si="23"/>
        <v>111</v>
      </c>
    </row>
    <row r="203" spans="1:22" ht="16.5" customHeight="1">
      <c r="A203" s="1">
        <v>202</v>
      </c>
      <c r="B203" s="163"/>
      <c r="C203" s="99" t="s">
        <v>95</v>
      </c>
      <c r="D203" s="100">
        <v>0.54166666666666663</v>
      </c>
      <c r="E203" s="139"/>
      <c r="F203" s="156">
        <v>1</v>
      </c>
      <c r="G203" s="156">
        <v>1.5</v>
      </c>
      <c r="H203" s="157">
        <v>74</v>
      </c>
      <c r="I203" s="158"/>
      <c r="J203" s="1">
        <f t="shared" si="18"/>
        <v>1</v>
      </c>
      <c r="K203" s="8">
        <f t="shared" si="19"/>
        <v>1.5</v>
      </c>
      <c r="L203" s="8">
        <f t="shared" si="20"/>
        <v>111</v>
      </c>
      <c r="M203" s="7"/>
      <c r="N203" s="6">
        <f t="shared" si="21"/>
        <v>0</v>
      </c>
      <c r="U203" s="13">
        <f t="shared" si="22"/>
        <v>1.5</v>
      </c>
      <c r="V203" s="13">
        <f t="shared" si="23"/>
        <v>111</v>
      </c>
    </row>
    <row r="204" spans="1:22" ht="16.5" customHeight="1">
      <c r="A204" s="1">
        <v>203</v>
      </c>
      <c r="B204" s="163"/>
      <c r="C204" s="99" t="s">
        <v>95</v>
      </c>
      <c r="D204" s="100">
        <v>0.625</v>
      </c>
      <c r="E204" s="139"/>
      <c r="F204" s="156">
        <v>8</v>
      </c>
      <c r="G204" s="156">
        <v>1.5</v>
      </c>
      <c r="H204" s="157">
        <v>74</v>
      </c>
      <c r="I204" s="158"/>
      <c r="J204" s="1">
        <f t="shared" si="18"/>
        <v>1</v>
      </c>
      <c r="K204" s="8">
        <f t="shared" si="19"/>
        <v>1.5</v>
      </c>
      <c r="L204" s="8">
        <f t="shared" si="20"/>
        <v>111</v>
      </c>
      <c r="M204" s="7"/>
      <c r="N204" s="6">
        <f t="shared" si="21"/>
        <v>0</v>
      </c>
      <c r="U204" s="13">
        <f t="shared" si="22"/>
        <v>1.5</v>
      </c>
      <c r="V204" s="13">
        <f t="shared" si="23"/>
        <v>111</v>
      </c>
    </row>
    <row r="205" spans="1:22" ht="16.5" customHeight="1">
      <c r="A205" s="1">
        <v>204</v>
      </c>
      <c r="B205" s="163"/>
      <c r="C205" s="99" t="s">
        <v>93</v>
      </c>
      <c r="D205" s="100">
        <v>0.375</v>
      </c>
      <c r="E205" s="139" t="s">
        <v>194</v>
      </c>
      <c r="F205" s="156">
        <v>1</v>
      </c>
      <c r="G205" s="156">
        <v>4</v>
      </c>
      <c r="H205" s="157">
        <v>74</v>
      </c>
      <c r="I205" s="158"/>
      <c r="J205" s="1">
        <f t="shared" si="18"/>
        <v>1</v>
      </c>
      <c r="K205" s="8">
        <f t="shared" si="19"/>
        <v>4</v>
      </c>
      <c r="L205" s="8">
        <f t="shared" si="20"/>
        <v>296</v>
      </c>
      <c r="M205" s="7"/>
      <c r="N205" s="6">
        <f t="shared" si="21"/>
        <v>0</v>
      </c>
      <c r="U205" s="13">
        <f t="shared" si="22"/>
        <v>4</v>
      </c>
      <c r="V205" s="13">
        <f t="shared" si="23"/>
        <v>296</v>
      </c>
    </row>
    <row r="206" spans="1:22" ht="16.5" customHeight="1">
      <c r="A206" s="1">
        <v>205</v>
      </c>
      <c r="B206" s="167"/>
      <c r="C206" s="99" t="s">
        <v>95</v>
      </c>
      <c r="D206" s="100">
        <v>0.625</v>
      </c>
      <c r="E206" s="139"/>
      <c r="F206" s="156">
        <v>1</v>
      </c>
      <c r="G206" s="156">
        <v>4</v>
      </c>
      <c r="H206" s="157">
        <v>74</v>
      </c>
      <c r="I206" s="158"/>
      <c r="J206" s="1">
        <f t="shared" si="18"/>
        <v>1</v>
      </c>
      <c r="K206" s="8">
        <f t="shared" si="19"/>
        <v>4</v>
      </c>
      <c r="L206" s="8">
        <f t="shared" si="20"/>
        <v>296</v>
      </c>
      <c r="M206" s="7"/>
      <c r="N206" s="6">
        <f t="shared" si="21"/>
        <v>0</v>
      </c>
      <c r="U206" s="13">
        <f t="shared" si="22"/>
        <v>4</v>
      </c>
      <c r="V206" s="13">
        <f t="shared" si="23"/>
        <v>296</v>
      </c>
    </row>
    <row r="207" spans="1:22" ht="16.5" customHeight="1">
      <c r="A207" s="1">
        <v>206</v>
      </c>
      <c r="B207" s="162" t="s">
        <v>195</v>
      </c>
      <c r="C207" s="99" t="s">
        <v>93</v>
      </c>
      <c r="D207" s="100">
        <v>0.375</v>
      </c>
      <c r="E207" s="139" t="s">
        <v>196</v>
      </c>
      <c r="F207" s="155">
        <v>3</v>
      </c>
      <c r="G207" s="156">
        <v>3.5</v>
      </c>
      <c r="H207" s="157">
        <v>74</v>
      </c>
      <c r="I207" s="158"/>
      <c r="J207" s="1">
        <f t="shared" si="18"/>
        <v>1</v>
      </c>
      <c r="K207" s="8">
        <f t="shared" si="19"/>
        <v>3.5</v>
      </c>
      <c r="L207" s="8">
        <f t="shared" si="20"/>
        <v>259</v>
      </c>
      <c r="M207" s="7"/>
      <c r="N207" s="6">
        <f t="shared" si="21"/>
        <v>0</v>
      </c>
      <c r="U207" s="13">
        <f t="shared" si="22"/>
        <v>3.5</v>
      </c>
      <c r="V207" s="13">
        <f t="shared" si="23"/>
        <v>259</v>
      </c>
    </row>
    <row r="208" spans="1:22" ht="16.5" customHeight="1">
      <c r="A208" s="1">
        <v>207</v>
      </c>
      <c r="B208" s="163"/>
      <c r="C208" s="99" t="s">
        <v>95</v>
      </c>
      <c r="D208" s="100">
        <v>0.54166666666666663</v>
      </c>
      <c r="E208" s="139"/>
      <c r="F208" s="155">
        <v>1</v>
      </c>
      <c r="G208" s="156">
        <v>3.5</v>
      </c>
      <c r="H208" s="157">
        <v>74</v>
      </c>
      <c r="I208" s="158"/>
      <c r="J208" s="1">
        <f t="shared" si="18"/>
        <v>1</v>
      </c>
      <c r="K208" s="8">
        <f t="shared" si="19"/>
        <v>3.5</v>
      </c>
      <c r="L208" s="8">
        <f t="shared" si="20"/>
        <v>259</v>
      </c>
      <c r="M208" s="7"/>
      <c r="N208" s="6">
        <f t="shared" si="21"/>
        <v>0</v>
      </c>
      <c r="U208" s="13">
        <f t="shared" si="22"/>
        <v>3.5</v>
      </c>
      <c r="V208" s="13">
        <f t="shared" si="23"/>
        <v>259</v>
      </c>
    </row>
    <row r="209" spans="1:22" ht="16.5" customHeight="1">
      <c r="A209" s="1">
        <v>208</v>
      </c>
      <c r="B209" s="163"/>
      <c r="C209" s="99" t="s">
        <v>95</v>
      </c>
      <c r="D209" s="100">
        <v>0.63541666666666663</v>
      </c>
      <c r="E209" s="139"/>
      <c r="F209" s="155">
        <v>2</v>
      </c>
      <c r="G209" s="156">
        <v>3.5</v>
      </c>
      <c r="H209" s="157">
        <v>74</v>
      </c>
      <c r="I209" s="158"/>
      <c r="J209" s="1">
        <f t="shared" si="18"/>
        <v>1</v>
      </c>
      <c r="K209" s="8">
        <f t="shared" si="19"/>
        <v>3.5</v>
      </c>
      <c r="L209" s="8">
        <f t="shared" si="20"/>
        <v>259</v>
      </c>
      <c r="M209" s="7"/>
      <c r="N209" s="6">
        <f t="shared" si="21"/>
        <v>0</v>
      </c>
      <c r="U209" s="13">
        <f t="shared" si="22"/>
        <v>3.5</v>
      </c>
      <c r="V209" s="13">
        <f t="shared" si="23"/>
        <v>259</v>
      </c>
    </row>
    <row r="210" spans="1:22" ht="16.5" customHeight="1">
      <c r="A210" s="1">
        <v>209</v>
      </c>
      <c r="B210" s="163"/>
      <c r="C210" s="99" t="s">
        <v>93</v>
      </c>
      <c r="D210" s="100">
        <v>0.375</v>
      </c>
      <c r="E210" s="139" t="s">
        <v>197</v>
      </c>
      <c r="F210" s="155">
        <v>7</v>
      </c>
      <c r="G210" s="156">
        <v>1.6</v>
      </c>
      <c r="H210" s="157">
        <v>74</v>
      </c>
      <c r="I210" s="158"/>
      <c r="J210" s="1">
        <f t="shared" si="18"/>
        <v>1</v>
      </c>
      <c r="K210" s="8">
        <f t="shared" si="19"/>
        <v>1.6</v>
      </c>
      <c r="L210" s="8">
        <f t="shared" si="20"/>
        <v>118.4</v>
      </c>
      <c r="M210" s="7"/>
      <c r="N210" s="6">
        <f t="shared" si="21"/>
        <v>0</v>
      </c>
      <c r="U210" s="13">
        <f t="shared" si="22"/>
        <v>1.6</v>
      </c>
      <c r="V210" s="13">
        <f t="shared" si="23"/>
        <v>118.4</v>
      </c>
    </row>
    <row r="211" spans="1:22" ht="16.5" customHeight="1">
      <c r="A211" s="1">
        <v>210</v>
      </c>
      <c r="B211" s="163"/>
      <c r="C211" s="99" t="s">
        <v>95</v>
      </c>
      <c r="D211" s="100">
        <v>0.54166666666666663</v>
      </c>
      <c r="E211" s="139"/>
      <c r="F211" s="155">
        <v>5</v>
      </c>
      <c r="G211" s="156">
        <v>1.6</v>
      </c>
      <c r="H211" s="157">
        <v>74</v>
      </c>
      <c r="I211" s="158"/>
      <c r="J211" s="1">
        <f t="shared" si="18"/>
        <v>1</v>
      </c>
      <c r="K211" s="8">
        <f t="shared" si="19"/>
        <v>1.6</v>
      </c>
      <c r="L211" s="8">
        <f t="shared" si="20"/>
        <v>118.4</v>
      </c>
      <c r="M211" s="7"/>
      <c r="N211" s="6">
        <f t="shared" si="21"/>
        <v>0</v>
      </c>
      <c r="U211" s="13">
        <f t="shared" si="22"/>
        <v>1.6</v>
      </c>
      <c r="V211" s="13">
        <f t="shared" si="23"/>
        <v>118.4</v>
      </c>
    </row>
    <row r="212" spans="1:22" ht="16.5" customHeight="1">
      <c r="A212" s="1">
        <v>211</v>
      </c>
      <c r="B212" s="163"/>
      <c r="C212" s="99" t="s">
        <v>95</v>
      </c>
      <c r="D212" s="100">
        <v>0.63541666666666663</v>
      </c>
      <c r="E212" s="139"/>
      <c r="F212" s="155">
        <v>2</v>
      </c>
      <c r="G212" s="156">
        <v>1.6</v>
      </c>
      <c r="H212" s="157">
        <v>74</v>
      </c>
      <c r="I212" s="158"/>
      <c r="J212" s="1">
        <f t="shared" si="18"/>
        <v>1</v>
      </c>
      <c r="K212" s="8">
        <f t="shared" si="19"/>
        <v>1.6</v>
      </c>
      <c r="L212" s="8">
        <f t="shared" si="20"/>
        <v>118.4</v>
      </c>
      <c r="M212" s="7"/>
      <c r="N212" s="6">
        <f t="shared" si="21"/>
        <v>0</v>
      </c>
      <c r="U212" s="13">
        <f t="shared" si="22"/>
        <v>1.6</v>
      </c>
      <c r="V212" s="13">
        <f t="shared" si="23"/>
        <v>118.4</v>
      </c>
    </row>
    <row r="213" spans="1:22" ht="16.5" customHeight="1">
      <c r="A213" s="1">
        <v>212</v>
      </c>
      <c r="B213" s="163"/>
      <c r="C213" s="99" t="s">
        <v>93</v>
      </c>
      <c r="D213" s="100">
        <v>0.375</v>
      </c>
      <c r="E213" s="139" t="s">
        <v>198</v>
      </c>
      <c r="F213" s="155">
        <v>5</v>
      </c>
      <c r="G213" s="156">
        <v>1.5</v>
      </c>
      <c r="H213" s="157">
        <v>74</v>
      </c>
      <c r="I213" s="158"/>
      <c r="J213" s="1">
        <f t="shared" si="18"/>
        <v>1</v>
      </c>
      <c r="K213" s="8">
        <f t="shared" si="19"/>
        <v>1.5</v>
      </c>
      <c r="L213" s="8">
        <f t="shared" si="20"/>
        <v>111</v>
      </c>
      <c r="M213" s="7"/>
      <c r="N213" s="6">
        <f t="shared" si="21"/>
        <v>0</v>
      </c>
      <c r="U213" s="13">
        <f t="shared" si="22"/>
        <v>1.5</v>
      </c>
      <c r="V213" s="13">
        <f t="shared" si="23"/>
        <v>111</v>
      </c>
    </row>
    <row r="214" spans="1:22" ht="16.5" customHeight="1">
      <c r="A214" s="1">
        <v>213</v>
      </c>
      <c r="B214" s="163"/>
      <c r="C214" s="99" t="s">
        <v>95</v>
      </c>
      <c r="D214" s="100">
        <v>0.54166666666666663</v>
      </c>
      <c r="E214" s="139"/>
      <c r="F214" s="155">
        <v>3</v>
      </c>
      <c r="G214" s="156">
        <v>1.5</v>
      </c>
      <c r="H214" s="157">
        <v>74</v>
      </c>
      <c r="I214" s="158"/>
      <c r="J214" s="1">
        <f t="shared" si="18"/>
        <v>1</v>
      </c>
      <c r="K214" s="8">
        <f t="shared" si="19"/>
        <v>1.5</v>
      </c>
      <c r="L214" s="8">
        <f t="shared" si="20"/>
        <v>111</v>
      </c>
      <c r="M214" s="7"/>
      <c r="N214" s="6">
        <f t="shared" si="21"/>
        <v>0</v>
      </c>
      <c r="U214" s="13">
        <f t="shared" si="22"/>
        <v>1.5</v>
      </c>
      <c r="V214" s="13">
        <f t="shared" si="23"/>
        <v>111</v>
      </c>
    </row>
    <row r="215" spans="1:22" ht="16.5" customHeight="1">
      <c r="A215" s="1">
        <v>214</v>
      </c>
      <c r="B215" s="163"/>
      <c r="C215" s="99" t="s">
        <v>95</v>
      </c>
      <c r="D215" s="100">
        <v>0.63541666666666663</v>
      </c>
      <c r="E215" s="139"/>
      <c r="F215" s="155">
        <v>2</v>
      </c>
      <c r="G215" s="156">
        <v>1.5</v>
      </c>
      <c r="H215" s="157">
        <v>74</v>
      </c>
      <c r="I215" s="158"/>
      <c r="J215" s="1">
        <f t="shared" si="18"/>
        <v>1</v>
      </c>
      <c r="K215" s="8">
        <f t="shared" si="19"/>
        <v>1.5</v>
      </c>
      <c r="L215" s="8">
        <f t="shared" si="20"/>
        <v>111</v>
      </c>
      <c r="M215" s="7"/>
      <c r="N215" s="6">
        <f t="shared" si="21"/>
        <v>0</v>
      </c>
      <c r="U215" s="13">
        <f t="shared" si="22"/>
        <v>1.5</v>
      </c>
      <c r="V215" s="13">
        <f t="shared" si="23"/>
        <v>111</v>
      </c>
    </row>
    <row r="216" spans="1:22" ht="16.5" customHeight="1">
      <c r="A216" s="1">
        <v>215</v>
      </c>
      <c r="B216" s="163"/>
      <c r="C216" s="99" t="s">
        <v>93</v>
      </c>
      <c r="D216" s="100">
        <v>0.375</v>
      </c>
      <c r="E216" s="139" t="s">
        <v>199</v>
      </c>
      <c r="F216" s="155">
        <v>2</v>
      </c>
      <c r="G216" s="156">
        <v>3</v>
      </c>
      <c r="H216" s="157">
        <v>74</v>
      </c>
      <c r="I216" s="158"/>
      <c r="J216" s="1">
        <f t="shared" si="18"/>
        <v>1</v>
      </c>
      <c r="K216" s="8">
        <f t="shared" si="19"/>
        <v>3</v>
      </c>
      <c r="L216" s="8">
        <f t="shared" si="20"/>
        <v>222</v>
      </c>
      <c r="M216" s="7"/>
      <c r="N216" s="6">
        <f t="shared" si="21"/>
        <v>0</v>
      </c>
      <c r="U216" s="13">
        <f t="shared" si="22"/>
        <v>3</v>
      </c>
      <c r="V216" s="13">
        <f t="shared" si="23"/>
        <v>222</v>
      </c>
    </row>
    <row r="217" spans="1:22" ht="16.5" customHeight="1">
      <c r="A217" s="1">
        <v>216</v>
      </c>
      <c r="B217" s="167"/>
      <c r="C217" s="99" t="s">
        <v>95</v>
      </c>
      <c r="D217" s="100">
        <v>0.54166666666666663</v>
      </c>
      <c r="E217" s="139"/>
      <c r="F217" s="155">
        <v>2</v>
      </c>
      <c r="G217" s="156">
        <v>3</v>
      </c>
      <c r="H217" s="157">
        <v>74</v>
      </c>
      <c r="I217" s="158"/>
      <c r="J217" s="1">
        <f t="shared" si="18"/>
        <v>1</v>
      </c>
      <c r="K217" s="8">
        <f t="shared" si="19"/>
        <v>3</v>
      </c>
      <c r="L217" s="8">
        <f t="shared" si="20"/>
        <v>222</v>
      </c>
      <c r="M217" s="7"/>
      <c r="N217" s="6">
        <f t="shared" si="21"/>
        <v>0</v>
      </c>
      <c r="U217" s="13">
        <f t="shared" si="22"/>
        <v>3</v>
      </c>
      <c r="V217" s="13">
        <f t="shared" si="23"/>
        <v>222</v>
      </c>
    </row>
    <row r="218" spans="1:22" ht="16.5" customHeight="1">
      <c r="A218" s="1">
        <v>217</v>
      </c>
      <c r="B218" s="162" t="s">
        <v>200</v>
      </c>
      <c r="C218" s="99" t="s">
        <v>93</v>
      </c>
      <c r="D218" s="100">
        <v>0.39583333333333331</v>
      </c>
      <c r="E218" s="139" t="s">
        <v>201</v>
      </c>
      <c r="F218" s="173">
        <v>5</v>
      </c>
      <c r="G218" s="173">
        <v>4</v>
      </c>
      <c r="H218" s="157">
        <v>74</v>
      </c>
      <c r="I218" s="158"/>
      <c r="J218" s="1">
        <f t="shared" si="18"/>
        <v>1</v>
      </c>
      <c r="K218" s="8">
        <f t="shared" si="19"/>
        <v>4</v>
      </c>
      <c r="L218" s="8">
        <f t="shared" si="20"/>
        <v>296</v>
      </c>
      <c r="M218" s="7"/>
      <c r="N218" s="6">
        <f t="shared" si="21"/>
        <v>0</v>
      </c>
      <c r="U218" s="13">
        <f t="shared" si="22"/>
        <v>4</v>
      </c>
      <c r="V218" s="13">
        <f t="shared" si="23"/>
        <v>296</v>
      </c>
    </row>
    <row r="219" spans="1:22" ht="16.5" customHeight="1">
      <c r="A219" s="1">
        <v>218</v>
      </c>
      <c r="B219" s="163"/>
      <c r="C219" s="99" t="s">
        <v>95</v>
      </c>
      <c r="D219" s="100">
        <v>0.66319444444444442</v>
      </c>
      <c r="E219" s="139"/>
      <c r="F219" s="156">
        <v>5</v>
      </c>
      <c r="G219" s="156">
        <v>4</v>
      </c>
      <c r="H219" s="157">
        <v>74</v>
      </c>
      <c r="I219" s="158"/>
      <c r="J219" s="1">
        <f t="shared" si="18"/>
        <v>1</v>
      </c>
      <c r="K219" s="8">
        <f t="shared" si="19"/>
        <v>4</v>
      </c>
      <c r="L219" s="8">
        <f t="shared" si="20"/>
        <v>296</v>
      </c>
      <c r="M219" s="7"/>
      <c r="N219" s="6">
        <f t="shared" si="21"/>
        <v>0</v>
      </c>
      <c r="U219" s="13">
        <f t="shared" si="22"/>
        <v>4</v>
      </c>
      <c r="V219" s="13">
        <f t="shared" si="23"/>
        <v>296</v>
      </c>
    </row>
    <row r="220" spans="1:22" ht="16.5" customHeight="1">
      <c r="A220" s="1">
        <v>219</v>
      </c>
      <c r="B220" s="163"/>
      <c r="C220" s="99" t="s">
        <v>93</v>
      </c>
      <c r="D220" s="100">
        <v>0.375</v>
      </c>
      <c r="E220" s="139" t="s">
        <v>202</v>
      </c>
      <c r="F220" s="156">
        <v>7</v>
      </c>
      <c r="G220" s="156">
        <v>3.5</v>
      </c>
      <c r="H220" s="157">
        <v>74</v>
      </c>
      <c r="I220" s="158"/>
      <c r="J220" s="1">
        <f t="shared" si="18"/>
        <v>1</v>
      </c>
      <c r="K220" s="8">
        <f t="shared" si="19"/>
        <v>3.5</v>
      </c>
      <c r="L220" s="8">
        <f t="shared" si="20"/>
        <v>259</v>
      </c>
      <c r="M220" s="7"/>
      <c r="N220" s="6">
        <f t="shared" si="21"/>
        <v>0</v>
      </c>
      <c r="U220" s="13">
        <f t="shared" si="22"/>
        <v>3.5</v>
      </c>
      <c r="V220" s="13">
        <f t="shared" si="23"/>
        <v>259</v>
      </c>
    </row>
    <row r="221" spans="1:22" ht="16.5" customHeight="1">
      <c r="A221" s="1">
        <v>220</v>
      </c>
      <c r="B221" s="163"/>
      <c r="C221" s="99" t="s">
        <v>95</v>
      </c>
      <c r="D221" s="100">
        <v>0.54166666666666663</v>
      </c>
      <c r="E221" s="139"/>
      <c r="F221" s="156">
        <v>2</v>
      </c>
      <c r="G221" s="156">
        <v>3.5</v>
      </c>
      <c r="H221" s="157">
        <v>74</v>
      </c>
      <c r="I221" s="158"/>
      <c r="J221" s="1">
        <f t="shared" si="18"/>
        <v>1</v>
      </c>
      <c r="K221" s="8">
        <f t="shared" si="19"/>
        <v>3.5</v>
      </c>
      <c r="L221" s="8">
        <f t="shared" si="20"/>
        <v>259</v>
      </c>
      <c r="M221" s="7"/>
      <c r="N221" s="6">
        <f t="shared" si="21"/>
        <v>0</v>
      </c>
      <c r="U221" s="13">
        <f t="shared" si="22"/>
        <v>3.5</v>
      </c>
      <c r="V221" s="13">
        <f t="shared" si="23"/>
        <v>259</v>
      </c>
    </row>
    <row r="222" spans="1:22" ht="16.5" customHeight="1">
      <c r="A222" s="1">
        <v>221</v>
      </c>
      <c r="B222" s="167"/>
      <c r="C222" s="99" t="s">
        <v>95</v>
      </c>
      <c r="D222" s="100">
        <v>0.66319444444444442</v>
      </c>
      <c r="E222" s="139"/>
      <c r="F222" s="156">
        <v>5</v>
      </c>
      <c r="G222" s="156">
        <v>3.5</v>
      </c>
      <c r="H222" s="157">
        <v>74</v>
      </c>
      <c r="I222" s="158"/>
      <c r="J222" s="1">
        <f t="shared" si="18"/>
        <v>1</v>
      </c>
      <c r="K222" s="8">
        <f t="shared" si="19"/>
        <v>3.5</v>
      </c>
      <c r="L222" s="8">
        <f t="shared" si="20"/>
        <v>259</v>
      </c>
      <c r="M222" s="7"/>
      <c r="N222" s="6">
        <f t="shared" si="21"/>
        <v>0</v>
      </c>
      <c r="U222" s="13">
        <f t="shared" si="22"/>
        <v>3.5</v>
      </c>
      <c r="V222" s="13">
        <f t="shared" si="23"/>
        <v>259</v>
      </c>
    </row>
    <row r="223" spans="1:22" ht="16.5" customHeight="1">
      <c r="A223" s="1">
        <v>222</v>
      </c>
      <c r="B223" s="140" t="s">
        <v>203</v>
      </c>
      <c r="C223" s="170" t="s">
        <v>93</v>
      </c>
      <c r="D223" s="175">
        <v>0.39583333333333331</v>
      </c>
      <c r="E223" s="138" t="s">
        <v>204</v>
      </c>
      <c r="F223" s="156">
        <v>6</v>
      </c>
      <c r="G223" s="156">
        <v>2</v>
      </c>
      <c r="H223" s="157">
        <v>74</v>
      </c>
      <c r="I223" s="158"/>
      <c r="J223" s="1">
        <f t="shared" si="18"/>
        <v>1</v>
      </c>
      <c r="K223" s="8">
        <f t="shared" si="19"/>
        <v>2</v>
      </c>
      <c r="L223" s="8">
        <f t="shared" si="20"/>
        <v>148</v>
      </c>
      <c r="M223" s="7"/>
      <c r="N223" s="6">
        <f t="shared" si="21"/>
        <v>0</v>
      </c>
      <c r="U223" s="13">
        <f t="shared" si="22"/>
        <v>2</v>
      </c>
      <c r="V223" s="13">
        <f t="shared" si="23"/>
        <v>148</v>
      </c>
    </row>
    <row r="224" spans="1:22" ht="16.5" customHeight="1">
      <c r="A224" s="1">
        <v>223</v>
      </c>
      <c r="B224" s="140"/>
      <c r="C224" s="99" t="s">
        <v>95</v>
      </c>
      <c r="D224" s="100">
        <v>0.63194444444444442</v>
      </c>
      <c r="E224" s="139"/>
      <c r="F224" s="156">
        <v>6</v>
      </c>
      <c r="G224" s="156">
        <v>2</v>
      </c>
      <c r="H224" s="157">
        <v>74</v>
      </c>
      <c r="I224" s="158"/>
      <c r="J224" s="1">
        <f t="shared" si="18"/>
        <v>1</v>
      </c>
      <c r="K224" s="8">
        <f t="shared" si="19"/>
        <v>2</v>
      </c>
      <c r="L224" s="8">
        <f t="shared" si="20"/>
        <v>148</v>
      </c>
      <c r="M224" s="7"/>
      <c r="N224" s="6">
        <f t="shared" si="21"/>
        <v>0</v>
      </c>
      <c r="U224" s="13">
        <f t="shared" si="22"/>
        <v>2</v>
      </c>
      <c r="V224" s="13">
        <f t="shared" si="23"/>
        <v>148</v>
      </c>
    </row>
    <row r="225" spans="1:22" ht="16.5" customHeight="1">
      <c r="A225" s="1">
        <v>224</v>
      </c>
      <c r="B225" s="162" t="s">
        <v>205</v>
      </c>
      <c r="C225" s="99" t="s">
        <v>93</v>
      </c>
      <c r="D225" s="100">
        <v>0.39583333333333331</v>
      </c>
      <c r="E225" s="139" t="s">
        <v>206</v>
      </c>
      <c r="F225" s="156">
        <v>9</v>
      </c>
      <c r="G225" s="156">
        <v>1.3</v>
      </c>
      <c r="H225" s="157">
        <v>74</v>
      </c>
      <c r="I225" s="158"/>
      <c r="J225" s="1">
        <f t="shared" si="18"/>
        <v>1</v>
      </c>
      <c r="K225" s="8">
        <f t="shared" si="19"/>
        <v>1.3</v>
      </c>
      <c r="L225" s="8">
        <f t="shared" si="20"/>
        <v>96.2</v>
      </c>
      <c r="M225" s="7"/>
      <c r="N225" s="6">
        <f t="shared" si="21"/>
        <v>0</v>
      </c>
      <c r="U225" s="13">
        <f t="shared" si="22"/>
        <v>1.3</v>
      </c>
      <c r="V225" s="13">
        <f t="shared" si="23"/>
        <v>96.2</v>
      </c>
    </row>
    <row r="226" spans="1:22" ht="16.5" customHeight="1">
      <c r="A226" s="1">
        <v>225</v>
      </c>
      <c r="B226" s="163"/>
      <c r="C226" s="99" t="s">
        <v>95</v>
      </c>
      <c r="D226" s="100">
        <v>0.5625</v>
      </c>
      <c r="E226" s="139"/>
      <c r="F226" s="156">
        <v>6</v>
      </c>
      <c r="G226" s="156">
        <v>1.3</v>
      </c>
      <c r="H226" s="157">
        <v>74</v>
      </c>
      <c r="I226" s="158"/>
      <c r="J226" s="1">
        <f t="shared" si="18"/>
        <v>1</v>
      </c>
      <c r="K226" s="8">
        <f t="shared" si="19"/>
        <v>1.3</v>
      </c>
      <c r="L226" s="8">
        <f t="shared" si="20"/>
        <v>96.2</v>
      </c>
      <c r="M226" s="7"/>
      <c r="N226" s="6">
        <f t="shared" si="21"/>
        <v>0</v>
      </c>
      <c r="U226" s="13">
        <f t="shared" si="22"/>
        <v>1.3</v>
      </c>
      <c r="V226" s="13">
        <f t="shared" si="23"/>
        <v>96.2</v>
      </c>
    </row>
    <row r="227" spans="1:22" ht="16.5" customHeight="1">
      <c r="A227" s="1">
        <v>226</v>
      </c>
      <c r="B227" s="167"/>
      <c r="C227" s="99" t="s">
        <v>95</v>
      </c>
      <c r="D227" s="100">
        <v>0.64236111111111105</v>
      </c>
      <c r="E227" s="139"/>
      <c r="F227" s="156">
        <v>3</v>
      </c>
      <c r="G227" s="156">
        <v>1.3</v>
      </c>
      <c r="H227" s="157">
        <v>74</v>
      </c>
      <c r="I227" s="158"/>
      <c r="J227" s="1">
        <f t="shared" si="18"/>
        <v>1</v>
      </c>
      <c r="K227" s="8">
        <f t="shared" si="19"/>
        <v>1.3</v>
      </c>
      <c r="L227" s="8">
        <f t="shared" si="20"/>
        <v>96.2</v>
      </c>
      <c r="M227" s="7"/>
      <c r="N227" s="6">
        <f t="shared" si="21"/>
        <v>0</v>
      </c>
      <c r="U227" s="13">
        <f t="shared" si="22"/>
        <v>1.3</v>
      </c>
      <c r="V227" s="13">
        <f t="shared" si="23"/>
        <v>96.2</v>
      </c>
    </row>
    <row r="228" spans="1:22" ht="16.5" customHeight="1">
      <c r="A228" s="1">
        <v>227</v>
      </c>
      <c r="B228" s="162" t="s">
        <v>207</v>
      </c>
      <c r="C228" s="99" t="s">
        <v>93</v>
      </c>
      <c r="D228" s="100">
        <v>0.41666666666666669</v>
      </c>
      <c r="E228" s="136" t="s">
        <v>208</v>
      </c>
      <c r="F228" s="156">
        <v>4</v>
      </c>
      <c r="G228" s="156">
        <v>3</v>
      </c>
      <c r="H228" s="157">
        <v>74</v>
      </c>
      <c r="I228" s="158"/>
      <c r="J228" s="1">
        <f t="shared" si="18"/>
        <v>1</v>
      </c>
      <c r="K228" s="8">
        <f t="shared" si="19"/>
        <v>3</v>
      </c>
      <c r="L228" s="8">
        <f t="shared" si="20"/>
        <v>222</v>
      </c>
      <c r="M228" s="7"/>
      <c r="N228" s="6">
        <f t="shared" si="21"/>
        <v>0</v>
      </c>
      <c r="U228" s="13">
        <f t="shared" si="22"/>
        <v>3</v>
      </c>
      <c r="V228" s="13">
        <f t="shared" si="23"/>
        <v>222</v>
      </c>
    </row>
    <row r="229" spans="1:22" ht="16.5" customHeight="1">
      <c r="A229" s="1">
        <v>228</v>
      </c>
      <c r="B229" s="163"/>
      <c r="C229" s="99" t="s">
        <v>95</v>
      </c>
      <c r="D229" s="100">
        <v>0.5625</v>
      </c>
      <c r="E229" s="137"/>
      <c r="F229" s="156">
        <v>2</v>
      </c>
      <c r="G229" s="156">
        <v>3</v>
      </c>
      <c r="H229" s="157">
        <v>74</v>
      </c>
      <c r="I229" s="158"/>
      <c r="J229" s="1">
        <f t="shared" si="18"/>
        <v>1</v>
      </c>
      <c r="K229" s="8">
        <f t="shared" si="19"/>
        <v>3</v>
      </c>
      <c r="L229" s="8">
        <f t="shared" si="20"/>
        <v>222</v>
      </c>
      <c r="M229" s="7"/>
      <c r="N229" s="6">
        <f t="shared" si="21"/>
        <v>0</v>
      </c>
      <c r="U229" s="13">
        <f t="shared" si="22"/>
        <v>3</v>
      </c>
      <c r="V229" s="13">
        <f t="shared" si="23"/>
        <v>222</v>
      </c>
    </row>
    <row r="230" spans="1:22" ht="16.5" customHeight="1">
      <c r="A230" s="1">
        <v>229</v>
      </c>
      <c r="B230" s="163"/>
      <c r="C230" s="99" t="s">
        <v>95</v>
      </c>
      <c r="D230" s="100">
        <v>0.63541666666666663</v>
      </c>
      <c r="E230" s="138"/>
      <c r="F230" s="156">
        <v>2</v>
      </c>
      <c r="G230" s="156">
        <v>3</v>
      </c>
      <c r="H230" s="157">
        <v>74</v>
      </c>
      <c r="I230" s="158"/>
      <c r="J230" s="1">
        <f t="shared" si="18"/>
        <v>1</v>
      </c>
      <c r="K230" s="8">
        <f t="shared" si="19"/>
        <v>3</v>
      </c>
      <c r="L230" s="8">
        <f t="shared" si="20"/>
        <v>222</v>
      </c>
      <c r="M230" s="7"/>
      <c r="N230" s="6">
        <f t="shared" si="21"/>
        <v>0</v>
      </c>
      <c r="U230" s="13">
        <f t="shared" si="22"/>
        <v>3</v>
      </c>
      <c r="V230" s="13">
        <f t="shared" si="23"/>
        <v>222</v>
      </c>
    </row>
    <row r="231" spans="1:22" ht="16.5" customHeight="1">
      <c r="A231" s="1">
        <v>230</v>
      </c>
      <c r="B231" s="163"/>
      <c r="C231" s="99" t="s">
        <v>93</v>
      </c>
      <c r="D231" s="100">
        <v>0.41666666666666669</v>
      </c>
      <c r="E231" s="136" t="s">
        <v>209</v>
      </c>
      <c r="F231" s="156">
        <v>6</v>
      </c>
      <c r="G231" s="156">
        <v>3.5</v>
      </c>
      <c r="H231" s="157">
        <v>74</v>
      </c>
      <c r="I231" s="158"/>
      <c r="J231" s="1">
        <f t="shared" si="18"/>
        <v>1</v>
      </c>
      <c r="K231" s="8">
        <f t="shared" si="19"/>
        <v>3.5</v>
      </c>
      <c r="L231" s="8">
        <f t="shared" si="20"/>
        <v>259</v>
      </c>
      <c r="M231" s="7"/>
      <c r="N231" s="6">
        <f t="shared" si="21"/>
        <v>0</v>
      </c>
      <c r="U231" s="13">
        <f t="shared" si="22"/>
        <v>3.5</v>
      </c>
      <c r="V231" s="13">
        <f t="shared" si="23"/>
        <v>259</v>
      </c>
    </row>
    <row r="232" spans="1:22" ht="16.5" customHeight="1">
      <c r="A232" s="1">
        <v>231</v>
      </c>
      <c r="B232" s="167"/>
      <c r="C232" s="99" t="s">
        <v>95</v>
      </c>
      <c r="D232" s="100">
        <v>0.63541666666666663</v>
      </c>
      <c r="E232" s="138"/>
      <c r="F232" s="156">
        <v>6</v>
      </c>
      <c r="G232" s="156">
        <v>3.5</v>
      </c>
      <c r="H232" s="157">
        <v>74</v>
      </c>
      <c r="I232" s="158"/>
      <c r="J232" s="1">
        <f t="shared" si="18"/>
        <v>1</v>
      </c>
      <c r="K232" s="8">
        <f t="shared" si="19"/>
        <v>3.5</v>
      </c>
      <c r="L232" s="8">
        <f t="shared" si="20"/>
        <v>259</v>
      </c>
      <c r="M232" s="7"/>
      <c r="N232" s="6">
        <f t="shared" si="21"/>
        <v>0</v>
      </c>
      <c r="U232" s="13">
        <f t="shared" si="22"/>
        <v>3.5</v>
      </c>
      <c r="V232" s="13">
        <f t="shared" si="23"/>
        <v>259</v>
      </c>
    </row>
    <row r="233" spans="1:22" ht="16.5" customHeight="1">
      <c r="A233" s="1">
        <v>232</v>
      </c>
      <c r="B233" s="140" t="s">
        <v>210</v>
      </c>
      <c r="C233" s="170" t="s">
        <v>93</v>
      </c>
      <c r="D233" s="175">
        <v>0.39583333333333331</v>
      </c>
      <c r="E233" s="137" t="s">
        <v>211</v>
      </c>
      <c r="F233" s="156">
        <v>5</v>
      </c>
      <c r="G233" s="156">
        <v>3.7</v>
      </c>
      <c r="H233" s="157">
        <v>74</v>
      </c>
      <c r="I233" s="158"/>
      <c r="J233" s="1">
        <f t="shared" si="18"/>
        <v>1</v>
      </c>
      <c r="K233" s="8">
        <f t="shared" si="19"/>
        <v>3.7</v>
      </c>
      <c r="L233" s="8">
        <f t="shared" si="20"/>
        <v>273.8</v>
      </c>
      <c r="M233" s="7"/>
      <c r="N233" s="6">
        <f t="shared" si="21"/>
        <v>0</v>
      </c>
      <c r="U233" s="13">
        <f t="shared" si="22"/>
        <v>3.7</v>
      </c>
      <c r="V233" s="13">
        <f t="shared" si="23"/>
        <v>273.8</v>
      </c>
    </row>
    <row r="234" spans="1:22" ht="16.5" customHeight="1">
      <c r="A234" s="1">
        <v>233</v>
      </c>
      <c r="B234" s="140"/>
      <c r="C234" s="170" t="s">
        <v>95</v>
      </c>
      <c r="D234" s="175">
        <v>0.5625</v>
      </c>
      <c r="E234" s="137"/>
      <c r="F234" s="156">
        <v>2</v>
      </c>
      <c r="G234" s="156">
        <v>3.7</v>
      </c>
      <c r="H234" s="157">
        <v>74</v>
      </c>
      <c r="I234" s="158"/>
      <c r="J234" s="1">
        <f t="shared" si="18"/>
        <v>1</v>
      </c>
      <c r="K234" s="8">
        <f t="shared" si="19"/>
        <v>3.7</v>
      </c>
      <c r="L234" s="8">
        <f t="shared" si="20"/>
        <v>273.8</v>
      </c>
      <c r="M234" s="7"/>
      <c r="N234" s="6">
        <f t="shared" si="21"/>
        <v>0</v>
      </c>
      <c r="U234" s="13">
        <f t="shared" si="22"/>
        <v>3.7</v>
      </c>
      <c r="V234" s="13">
        <f t="shared" si="23"/>
        <v>273.8</v>
      </c>
    </row>
    <row r="235" spans="1:22" ht="16.5" customHeight="1">
      <c r="A235" s="1">
        <v>234</v>
      </c>
      <c r="B235" s="140"/>
      <c r="C235" s="99" t="s">
        <v>95</v>
      </c>
      <c r="D235" s="100">
        <v>0.66319444444444442</v>
      </c>
      <c r="E235" s="138"/>
      <c r="F235" s="156">
        <v>3</v>
      </c>
      <c r="G235" s="156">
        <v>3.7</v>
      </c>
      <c r="H235" s="157">
        <v>74</v>
      </c>
      <c r="I235" s="158"/>
      <c r="J235" s="1">
        <f t="shared" si="18"/>
        <v>1</v>
      </c>
      <c r="K235" s="8">
        <f t="shared" si="19"/>
        <v>3.7</v>
      </c>
      <c r="L235" s="8">
        <f t="shared" si="20"/>
        <v>273.8</v>
      </c>
      <c r="M235" s="7"/>
      <c r="N235" s="6">
        <f t="shared" si="21"/>
        <v>0</v>
      </c>
      <c r="U235" s="13">
        <f t="shared" si="22"/>
        <v>3.7</v>
      </c>
      <c r="V235" s="13">
        <f t="shared" si="23"/>
        <v>273.8</v>
      </c>
    </row>
    <row r="236" spans="1:22" ht="16.5" customHeight="1">
      <c r="A236" s="1">
        <v>235</v>
      </c>
      <c r="B236" s="162" t="s">
        <v>212</v>
      </c>
      <c r="C236" s="99" t="s">
        <v>93</v>
      </c>
      <c r="D236" s="100">
        <v>0.39583333333333331</v>
      </c>
      <c r="E236" s="139" t="s">
        <v>213</v>
      </c>
      <c r="F236" s="156">
        <v>7</v>
      </c>
      <c r="G236" s="156">
        <v>3.1</v>
      </c>
      <c r="H236" s="157">
        <v>74</v>
      </c>
      <c r="I236" s="158"/>
      <c r="J236" s="1">
        <f t="shared" si="18"/>
        <v>1</v>
      </c>
      <c r="K236" s="8">
        <f t="shared" si="19"/>
        <v>3.1</v>
      </c>
      <c r="L236" s="8">
        <f t="shared" si="20"/>
        <v>229.4</v>
      </c>
      <c r="M236" s="7"/>
      <c r="N236" s="6">
        <f t="shared" si="21"/>
        <v>0</v>
      </c>
      <c r="U236" s="13">
        <f t="shared" si="22"/>
        <v>3.1</v>
      </c>
      <c r="V236" s="13">
        <f t="shared" si="23"/>
        <v>229.4</v>
      </c>
    </row>
    <row r="237" spans="1:22" ht="16.5" customHeight="1">
      <c r="A237" s="1">
        <v>236</v>
      </c>
      <c r="B237" s="163"/>
      <c r="C237" s="99" t="s">
        <v>95</v>
      </c>
      <c r="D237" s="100">
        <v>0.65972222222222221</v>
      </c>
      <c r="E237" s="139"/>
      <c r="F237" s="156">
        <v>7</v>
      </c>
      <c r="G237" s="156">
        <v>3.1</v>
      </c>
      <c r="H237" s="157">
        <v>74</v>
      </c>
      <c r="I237" s="158"/>
      <c r="J237" s="1">
        <f t="shared" si="18"/>
        <v>1</v>
      </c>
      <c r="K237" s="8">
        <f t="shared" si="19"/>
        <v>3.1</v>
      </c>
      <c r="L237" s="8">
        <f t="shared" si="20"/>
        <v>229.4</v>
      </c>
      <c r="M237" s="7"/>
      <c r="N237" s="6">
        <f t="shared" si="21"/>
        <v>0</v>
      </c>
      <c r="U237" s="13">
        <f t="shared" si="22"/>
        <v>3.1</v>
      </c>
      <c r="V237" s="13">
        <f t="shared" si="23"/>
        <v>229.4</v>
      </c>
    </row>
    <row r="238" spans="1:22" ht="16.5" customHeight="1">
      <c r="A238" s="1">
        <v>237</v>
      </c>
      <c r="B238" s="163"/>
      <c r="C238" s="171" t="s">
        <v>93</v>
      </c>
      <c r="D238" s="179">
        <v>0.39583333333333331</v>
      </c>
      <c r="E238" s="180" t="s">
        <v>214</v>
      </c>
      <c r="F238" s="155">
        <v>6</v>
      </c>
      <c r="G238" s="155">
        <v>1.2</v>
      </c>
      <c r="H238" s="33">
        <v>74</v>
      </c>
      <c r="I238" s="165"/>
      <c r="J238" s="1">
        <f t="shared" si="18"/>
        <v>1</v>
      </c>
      <c r="K238" s="8">
        <f t="shared" si="19"/>
        <v>1.2</v>
      </c>
      <c r="L238" s="8">
        <f t="shared" si="20"/>
        <v>88.8</v>
      </c>
      <c r="M238" s="7"/>
      <c r="N238" s="6">
        <f t="shared" si="21"/>
        <v>0</v>
      </c>
      <c r="U238" s="13">
        <f t="shared" si="22"/>
        <v>1.2</v>
      </c>
      <c r="V238" s="13">
        <f t="shared" si="23"/>
        <v>88.8</v>
      </c>
    </row>
    <row r="239" spans="1:22" ht="16.5" customHeight="1">
      <c r="A239" s="1">
        <v>238</v>
      </c>
      <c r="B239" s="163"/>
      <c r="C239" s="171" t="s">
        <v>95</v>
      </c>
      <c r="D239" s="179">
        <v>0.5625</v>
      </c>
      <c r="E239" s="180"/>
      <c r="F239" s="155">
        <v>3</v>
      </c>
      <c r="G239" s="155">
        <v>1.2</v>
      </c>
      <c r="H239" s="33">
        <v>74</v>
      </c>
      <c r="I239" s="166"/>
      <c r="J239" s="1">
        <f t="shared" si="18"/>
        <v>1</v>
      </c>
      <c r="K239" s="8">
        <f t="shared" si="19"/>
        <v>1.2</v>
      </c>
      <c r="L239" s="8">
        <f t="shared" si="20"/>
        <v>88.8</v>
      </c>
      <c r="M239" s="7"/>
      <c r="N239" s="6">
        <f t="shared" si="21"/>
        <v>0</v>
      </c>
      <c r="U239" s="13">
        <f t="shared" si="22"/>
        <v>1.2</v>
      </c>
      <c r="V239" s="13">
        <f t="shared" si="23"/>
        <v>88.8</v>
      </c>
    </row>
    <row r="240" spans="1:22" ht="16.5" customHeight="1">
      <c r="A240" s="1">
        <v>239</v>
      </c>
      <c r="B240" s="167"/>
      <c r="C240" s="111" t="s">
        <v>95</v>
      </c>
      <c r="D240" s="112">
        <v>0.66319444444444442</v>
      </c>
      <c r="E240" s="181"/>
      <c r="F240" s="155">
        <v>3</v>
      </c>
      <c r="G240" s="155">
        <v>1.2</v>
      </c>
      <c r="H240" s="33">
        <v>74</v>
      </c>
      <c r="I240" s="168"/>
      <c r="J240" s="1">
        <f t="shared" si="18"/>
        <v>1</v>
      </c>
      <c r="K240" s="8">
        <f t="shared" si="19"/>
        <v>1.2</v>
      </c>
      <c r="L240" s="8">
        <f t="shared" si="20"/>
        <v>88.8</v>
      </c>
      <c r="M240" s="7"/>
      <c r="N240" s="6">
        <f t="shared" si="21"/>
        <v>0</v>
      </c>
      <c r="U240" s="13">
        <f t="shared" si="22"/>
        <v>1.2</v>
      </c>
      <c r="V240" s="13">
        <f t="shared" si="23"/>
        <v>88.8</v>
      </c>
    </row>
    <row r="241" spans="1:22" ht="16.5" customHeight="1">
      <c r="A241" s="1">
        <v>240</v>
      </c>
      <c r="B241" s="140" t="s">
        <v>215</v>
      </c>
      <c r="C241" s="99" t="s">
        <v>93</v>
      </c>
      <c r="D241" s="100">
        <v>0.41666666666666669</v>
      </c>
      <c r="E241" s="139" t="s">
        <v>216</v>
      </c>
      <c r="F241" s="156">
        <v>7</v>
      </c>
      <c r="G241" s="156">
        <v>3.5</v>
      </c>
      <c r="H241" s="157">
        <v>74</v>
      </c>
      <c r="I241" s="158"/>
      <c r="J241" s="1">
        <f t="shared" si="18"/>
        <v>1</v>
      </c>
      <c r="K241" s="8">
        <f t="shared" si="19"/>
        <v>3.5</v>
      </c>
      <c r="L241" s="8">
        <f t="shared" si="20"/>
        <v>259</v>
      </c>
      <c r="M241" s="7"/>
      <c r="N241" s="6">
        <f t="shared" si="21"/>
        <v>0</v>
      </c>
      <c r="U241" s="13">
        <f t="shared" si="22"/>
        <v>3.5</v>
      </c>
      <c r="V241" s="13">
        <f t="shared" si="23"/>
        <v>259</v>
      </c>
    </row>
    <row r="242" spans="1:22" ht="16.5" customHeight="1">
      <c r="A242" s="1">
        <v>241</v>
      </c>
      <c r="B242" s="140"/>
      <c r="C242" s="99" t="s">
        <v>95</v>
      </c>
      <c r="D242" s="100">
        <v>0.5625</v>
      </c>
      <c r="E242" s="139"/>
      <c r="F242" s="156">
        <v>4</v>
      </c>
      <c r="G242" s="156">
        <v>3.5</v>
      </c>
      <c r="H242" s="157">
        <v>74</v>
      </c>
      <c r="I242" s="158"/>
      <c r="J242" s="1">
        <f t="shared" si="18"/>
        <v>1</v>
      </c>
      <c r="K242" s="8">
        <f t="shared" si="19"/>
        <v>3.5</v>
      </c>
      <c r="L242" s="8">
        <f t="shared" si="20"/>
        <v>259</v>
      </c>
      <c r="M242" s="7"/>
      <c r="N242" s="6">
        <f t="shared" si="21"/>
        <v>0</v>
      </c>
      <c r="U242" s="13">
        <f t="shared" si="22"/>
        <v>3.5</v>
      </c>
      <c r="V242" s="13">
        <f t="shared" si="23"/>
        <v>259</v>
      </c>
    </row>
    <row r="243" spans="1:22" ht="16.5" customHeight="1">
      <c r="A243" s="1">
        <v>242</v>
      </c>
      <c r="B243" s="140"/>
      <c r="C243" s="99" t="s">
        <v>95</v>
      </c>
      <c r="D243" s="100">
        <v>0.625</v>
      </c>
      <c r="E243" s="139"/>
      <c r="F243" s="156">
        <v>3</v>
      </c>
      <c r="G243" s="156">
        <v>3.5</v>
      </c>
      <c r="H243" s="157">
        <v>74</v>
      </c>
      <c r="I243" s="158"/>
      <c r="J243" s="1">
        <f t="shared" si="18"/>
        <v>1</v>
      </c>
      <c r="K243" s="8">
        <f t="shared" si="19"/>
        <v>3.5</v>
      </c>
      <c r="L243" s="8">
        <f t="shared" si="20"/>
        <v>259</v>
      </c>
      <c r="M243" s="7"/>
      <c r="N243" s="6">
        <f t="shared" si="21"/>
        <v>0</v>
      </c>
      <c r="U243" s="13">
        <f t="shared" si="22"/>
        <v>3.5</v>
      </c>
      <c r="V243" s="13">
        <f t="shared" si="23"/>
        <v>259</v>
      </c>
    </row>
    <row r="244" spans="1:22" ht="16.5" customHeight="1">
      <c r="A244" s="1">
        <v>243</v>
      </c>
      <c r="B244" s="140" t="s">
        <v>217</v>
      </c>
      <c r="C244" s="99" t="s">
        <v>93</v>
      </c>
      <c r="D244" s="100">
        <v>0.375</v>
      </c>
      <c r="E244" s="164" t="s">
        <v>218</v>
      </c>
      <c r="F244" s="156">
        <v>4</v>
      </c>
      <c r="G244" s="155">
        <v>3.6</v>
      </c>
      <c r="H244" s="157">
        <v>74</v>
      </c>
      <c r="I244" s="165"/>
      <c r="J244" s="1">
        <f t="shared" si="18"/>
        <v>1</v>
      </c>
      <c r="K244" s="8">
        <f t="shared" si="19"/>
        <v>3.6</v>
      </c>
      <c r="L244" s="8">
        <f t="shared" si="20"/>
        <v>266.40000000000003</v>
      </c>
      <c r="M244" s="7"/>
      <c r="N244" s="6">
        <f t="shared" si="21"/>
        <v>0</v>
      </c>
      <c r="U244" s="13">
        <f t="shared" si="22"/>
        <v>3.6</v>
      </c>
      <c r="V244" s="13">
        <f t="shared" si="23"/>
        <v>266.40000000000003</v>
      </c>
    </row>
    <row r="245" spans="1:22" ht="16.5" customHeight="1">
      <c r="A245" s="1">
        <v>244</v>
      </c>
      <c r="B245" s="140"/>
      <c r="C245" s="99" t="s">
        <v>95</v>
      </c>
      <c r="D245" s="100">
        <v>0.625</v>
      </c>
      <c r="E245" s="164"/>
      <c r="F245" s="156">
        <v>4</v>
      </c>
      <c r="G245" s="155">
        <v>3.6</v>
      </c>
      <c r="H245" s="157">
        <v>74</v>
      </c>
      <c r="I245" s="168"/>
      <c r="J245" s="1">
        <f t="shared" si="18"/>
        <v>1</v>
      </c>
      <c r="K245" s="8">
        <f t="shared" si="19"/>
        <v>3.6</v>
      </c>
      <c r="L245" s="8">
        <f t="shared" si="20"/>
        <v>266.40000000000003</v>
      </c>
      <c r="M245" s="7"/>
      <c r="N245" s="6">
        <f t="shared" si="21"/>
        <v>0</v>
      </c>
      <c r="U245" s="13">
        <f t="shared" si="22"/>
        <v>3.6</v>
      </c>
      <c r="V245" s="13">
        <f t="shared" si="23"/>
        <v>266.40000000000003</v>
      </c>
    </row>
    <row r="246" spans="1:22" ht="16.5" customHeight="1">
      <c r="A246" s="1">
        <v>245</v>
      </c>
      <c r="B246" s="162" t="s">
        <v>219</v>
      </c>
      <c r="C246" s="99" t="s">
        <v>93</v>
      </c>
      <c r="D246" s="100">
        <v>0.41666666666666669</v>
      </c>
      <c r="E246" s="139" t="s">
        <v>220</v>
      </c>
      <c r="F246" s="156">
        <v>5</v>
      </c>
      <c r="G246" s="156">
        <v>4.5</v>
      </c>
      <c r="H246" s="157">
        <v>74</v>
      </c>
      <c r="I246" s="158"/>
      <c r="J246" s="1">
        <f t="shared" si="18"/>
        <v>1</v>
      </c>
      <c r="K246" s="8">
        <f t="shared" si="19"/>
        <v>4.5</v>
      </c>
      <c r="L246" s="8">
        <f t="shared" si="20"/>
        <v>333</v>
      </c>
      <c r="M246" s="7"/>
      <c r="N246" s="6">
        <f t="shared" si="21"/>
        <v>0</v>
      </c>
      <c r="U246" s="13">
        <f t="shared" si="22"/>
        <v>4.5</v>
      </c>
      <c r="V246" s="13">
        <f t="shared" si="23"/>
        <v>333</v>
      </c>
    </row>
    <row r="247" spans="1:22" ht="16.5" customHeight="1">
      <c r="A247" s="1">
        <v>246</v>
      </c>
      <c r="B247" s="163"/>
      <c r="C247" s="99" t="s">
        <v>95</v>
      </c>
      <c r="D247" s="100">
        <v>0.5625</v>
      </c>
      <c r="E247" s="139"/>
      <c r="F247" s="156">
        <v>3</v>
      </c>
      <c r="G247" s="156">
        <v>4.5</v>
      </c>
      <c r="H247" s="157">
        <v>74</v>
      </c>
      <c r="I247" s="158"/>
      <c r="J247" s="1">
        <f t="shared" si="18"/>
        <v>1</v>
      </c>
      <c r="K247" s="8">
        <f t="shared" si="19"/>
        <v>4.5</v>
      </c>
      <c r="L247" s="8">
        <f t="shared" si="20"/>
        <v>333</v>
      </c>
      <c r="M247" s="7"/>
      <c r="N247" s="6">
        <f t="shared" si="21"/>
        <v>0</v>
      </c>
      <c r="U247" s="13">
        <f t="shared" si="22"/>
        <v>4.5</v>
      </c>
      <c r="V247" s="13">
        <f t="shared" si="23"/>
        <v>333</v>
      </c>
    </row>
    <row r="248" spans="1:22" ht="16.5" customHeight="1">
      <c r="A248" s="1">
        <v>247</v>
      </c>
      <c r="B248" s="163"/>
      <c r="C248" s="99" t="s">
        <v>95</v>
      </c>
      <c r="D248" s="100">
        <v>0.63541666666666663</v>
      </c>
      <c r="E248" s="139"/>
      <c r="F248" s="156">
        <v>2</v>
      </c>
      <c r="G248" s="156">
        <v>4.5</v>
      </c>
      <c r="H248" s="157">
        <v>74</v>
      </c>
      <c r="I248" s="158"/>
      <c r="J248" s="1">
        <f t="shared" si="18"/>
        <v>1</v>
      </c>
      <c r="K248" s="8">
        <f t="shared" si="19"/>
        <v>4.5</v>
      </c>
      <c r="L248" s="8">
        <f t="shared" si="20"/>
        <v>333</v>
      </c>
      <c r="M248" s="7"/>
      <c r="N248" s="6">
        <f t="shared" si="21"/>
        <v>0</v>
      </c>
      <c r="U248" s="13">
        <f t="shared" si="22"/>
        <v>4.5</v>
      </c>
      <c r="V248" s="13">
        <f t="shared" si="23"/>
        <v>333</v>
      </c>
    </row>
    <row r="249" spans="1:22" ht="16.5" customHeight="1">
      <c r="A249" s="1">
        <v>248</v>
      </c>
      <c r="B249" s="163"/>
      <c r="C249" s="99" t="s">
        <v>93</v>
      </c>
      <c r="D249" s="100">
        <v>0.41666666666666669</v>
      </c>
      <c r="E249" s="139" t="s">
        <v>221</v>
      </c>
      <c r="F249" s="156">
        <v>6</v>
      </c>
      <c r="G249" s="156">
        <v>3.9</v>
      </c>
      <c r="H249" s="157">
        <v>74</v>
      </c>
      <c r="I249" s="158"/>
      <c r="J249" s="1">
        <f t="shared" si="18"/>
        <v>1</v>
      </c>
      <c r="K249" s="8">
        <f t="shared" si="19"/>
        <v>3.9</v>
      </c>
      <c r="L249" s="8">
        <f t="shared" si="20"/>
        <v>288.59999999999997</v>
      </c>
      <c r="M249" s="7"/>
      <c r="N249" s="6">
        <f t="shared" si="21"/>
        <v>0</v>
      </c>
      <c r="U249" s="13">
        <f t="shared" si="22"/>
        <v>3.9</v>
      </c>
      <c r="V249" s="13">
        <f t="shared" si="23"/>
        <v>288.59999999999997</v>
      </c>
    </row>
    <row r="250" spans="1:22" ht="16.5" customHeight="1">
      <c r="A250" s="1">
        <v>249</v>
      </c>
      <c r="B250" s="167"/>
      <c r="C250" s="99" t="s">
        <v>95</v>
      </c>
      <c r="D250" s="100">
        <v>0.63541666666666663</v>
      </c>
      <c r="E250" s="139"/>
      <c r="F250" s="156">
        <v>6</v>
      </c>
      <c r="G250" s="156">
        <v>3.9</v>
      </c>
      <c r="H250" s="157">
        <v>74</v>
      </c>
      <c r="I250" s="158"/>
      <c r="J250" s="1">
        <f t="shared" si="18"/>
        <v>1</v>
      </c>
      <c r="K250" s="8">
        <f t="shared" si="19"/>
        <v>3.9</v>
      </c>
      <c r="L250" s="8">
        <f t="shared" si="20"/>
        <v>288.59999999999997</v>
      </c>
      <c r="M250" s="7"/>
      <c r="N250" s="6">
        <f t="shared" si="21"/>
        <v>0</v>
      </c>
      <c r="U250" s="13">
        <f t="shared" si="22"/>
        <v>3.9</v>
      </c>
      <c r="V250" s="13">
        <f t="shared" si="23"/>
        <v>288.59999999999997</v>
      </c>
    </row>
    <row r="251" spans="1:22" ht="16.5" customHeight="1">
      <c r="A251" s="1">
        <v>250</v>
      </c>
      <c r="B251" s="162" t="s">
        <v>222</v>
      </c>
      <c r="C251" s="99" t="s">
        <v>93</v>
      </c>
      <c r="D251" s="100">
        <v>0.39583333333333331</v>
      </c>
      <c r="E251" s="164" t="s">
        <v>223</v>
      </c>
      <c r="F251" s="156">
        <v>6</v>
      </c>
      <c r="G251" s="155">
        <v>3.8</v>
      </c>
      <c r="H251" s="157">
        <v>74</v>
      </c>
      <c r="I251" s="165"/>
      <c r="J251" s="1">
        <f t="shared" si="18"/>
        <v>1</v>
      </c>
      <c r="K251" s="8">
        <f t="shared" si="19"/>
        <v>3.8</v>
      </c>
      <c r="L251" s="8">
        <f t="shared" si="20"/>
        <v>281.2</v>
      </c>
      <c r="M251" s="7"/>
      <c r="N251" s="6">
        <f t="shared" si="21"/>
        <v>0</v>
      </c>
      <c r="U251" s="13">
        <f t="shared" si="22"/>
        <v>3.8</v>
      </c>
      <c r="V251" s="13">
        <f t="shared" si="23"/>
        <v>281.2</v>
      </c>
    </row>
    <row r="252" spans="1:22" ht="16.5" customHeight="1">
      <c r="A252" s="1">
        <v>251</v>
      </c>
      <c r="B252" s="163"/>
      <c r="C252" s="99" t="s">
        <v>95</v>
      </c>
      <c r="D252" s="100">
        <v>0.625</v>
      </c>
      <c r="E252" s="164"/>
      <c r="F252" s="156">
        <v>6</v>
      </c>
      <c r="G252" s="155">
        <v>3.8</v>
      </c>
      <c r="H252" s="157">
        <v>74</v>
      </c>
      <c r="I252" s="168"/>
      <c r="J252" s="1">
        <f t="shared" si="18"/>
        <v>1</v>
      </c>
      <c r="K252" s="8">
        <f t="shared" si="19"/>
        <v>3.8</v>
      </c>
      <c r="L252" s="8">
        <f t="shared" si="20"/>
        <v>281.2</v>
      </c>
      <c r="M252" s="7"/>
      <c r="N252" s="6">
        <f t="shared" si="21"/>
        <v>0</v>
      </c>
      <c r="U252" s="13">
        <f t="shared" si="22"/>
        <v>3.8</v>
      </c>
      <c r="V252" s="13">
        <f t="shared" si="23"/>
        <v>281.2</v>
      </c>
    </row>
    <row r="253" spans="1:22" ht="16.5" customHeight="1">
      <c r="A253" s="1">
        <v>252</v>
      </c>
      <c r="B253" s="163"/>
      <c r="C253" s="99" t="s">
        <v>93</v>
      </c>
      <c r="D253" s="100">
        <v>0.39583333333333331</v>
      </c>
      <c r="E253" s="139" t="s">
        <v>224</v>
      </c>
      <c r="F253" s="156">
        <v>4</v>
      </c>
      <c r="G253" s="156">
        <v>3.2</v>
      </c>
      <c r="H253" s="157">
        <v>74</v>
      </c>
      <c r="I253" s="158"/>
      <c r="J253" s="1">
        <f t="shared" si="18"/>
        <v>1</v>
      </c>
      <c r="K253" s="8">
        <f t="shared" si="19"/>
        <v>3.2</v>
      </c>
      <c r="L253" s="8">
        <f t="shared" si="20"/>
        <v>236.8</v>
      </c>
      <c r="M253" s="7"/>
      <c r="N253" s="6">
        <f t="shared" si="21"/>
        <v>0</v>
      </c>
      <c r="U253" s="13">
        <f t="shared" si="22"/>
        <v>3.2</v>
      </c>
      <c r="V253" s="13">
        <f t="shared" si="23"/>
        <v>236.8</v>
      </c>
    </row>
    <row r="254" spans="1:22" ht="16.5" customHeight="1">
      <c r="A254" s="1">
        <v>253</v>
      </c>
      <c r="B254" s="167"/>
      <c r="C254" s="99" t="s">
        <v>95</v>
      </c>
      <c r="D254" s="100">
        <v>0.625</v>
      </c>
      <c r="E254" s="139"/>
      <c r="F254" s="156">
        <v>2</v>
      </c>
      <c r="G254" s="156">
        <v>3.2</v>
      </c>
      <c r="H254" s="157">
        <v>74</v>
      </c>
      <c r="I254" s="158"/>
      <c r="J254" s="1">
        <f t="shared" ref="J254:J317" si="24">ROUNDUP(F254/20,0)</f>
        <v>1</v>
      </c>
      <c r="K254" s="8">
        <f t="shared" ref="K254:K317" si="25">$P$3*J254*G254</f>
        <v>3.2</v>
      </c>
      <c r="L254" s="8">
        <f t="shared" ref="L254:L317" si="26">$P$3*J254*G254*H254</f>
        <v>236.8</v>
      </c>
      <c r="M254" s="7"/>
      <c r="N254" s="6">
        <f t="shared" ref="N254:N317" si="27">IFERROR(K254/M254,0)</f>
        <v>0</v>
      </c>
      <c r="U254" s="13">
        <f t="shared" si="22"/>
        <v>3.2</v>
      </c>
      <c r="V254" s="13">
        <f t="shared" si="23"/>
        <v>236.8</v>
      </c>
    </row>
    <row r="255" spans="1:22" ht="16.5" customHeight="1">
      <c r="A255" s="1">
        <v>254</v>
      </c>
      <c r="B255" s="162" t="s">
        <v>225</v>
      </c>
      <c r="C255" s="111" t="s">
        <v>93</v>
      </c>
      <c r="D255" s="112">
        <v>0.375</v>
      </c>
      <c r="E255" s="164" t="s">
        <v>226</v>
      </c>
      <c r="F255" s="155">
        <v>2</v>
      </c>
      <c r="G255" s="156">
        <v>2.8</v>
      </c>
      <c r="H255" s="157">
        <v>74</v>
      </c>
      <c r="I255" s="158"/>
      <c r="J255" s="1">
        <f t="shared" si="24"/>
        <v>1</v>
      </c>
      <c r="K255" s="8">
        <f t="shared" si="25"/>
        <v>2.8</v>
      </c>
      <c r="L255" s="8">
        <f t="shared" si="26"/>
        <v>207.2</v>
      </c>
      <c r="M255" s="7"/>
      <c r="N255" s="6">
        <f t="shared" si="27"/>
        <v>0</v>
      </c>
      <c r="U255" s="13">
        <f t="shared" si="22"/>
        <v>2.8</v>
      </c>
      <c r="V255" s="13">
        <f t="shared" si="23"/>
        <v>207.2</v>
      </c>
    </row>
    <row r="256" spans="1:22" ht="16.5" customHeight="1">
      <c r="A256" s="1">
        <v>255</v>
      </c>
      <c r="B256" s="163"/>
      <c r="C256" s="111" t="s">
        <v>95</v>
      </c>
      <c r="D256" s="112">
        <v>0.54513888888888895</v>
      </c>
      <c r="E256" s="164"/>
      <c r="F256" s="155">
        <v>2</v>
      </c>
      <c r="G256" s="156">
        <v>2.8</v>
      </c>
      <c r="H256" s="157">
        <v>74</v>
      </c>
      <c r="I256" s="158"/>
      <c r="J256" s="1">
        <f t="shared" si="24"/>
        <v>1</v>
      </c>
      <c r="K256" s="8">
        <f t="shared" si="25"/>
        <v>2.8</v>
      </c>
      <c r="L256" s="8">
        <f t="shared" si="26"/>
        <v>207.2</v>
      </c>
      <c r="M256" s="7"/>
      <c r="N256" s="6">
        <f t="shared" si="27"/>
        <v>0</v>
      </c>
      <c r="U256" s="13">
        <f t="shared" si="22"/>
        <v>2.8</v>
      </c>
      <c r="V256" s="13">
        <f t="shared" si="23"/>
        <v>207.2</v>
      </c>
    </row>
    <row r="257" spans="1:22" ht="16.5" customHeight="1">
      <c r="A257" s="1">
        <v>256</v>
      </c>
      <c r="B257" s="163"/>
      <c r="C257" s="111" t="s">
        <v>93</v>
      </c>
      <c r="D257" s="112">
        <v>0.375</v>
      </c>
      <c r="E257" s="164" t="s">
        <v>227</v>
      </c>
      <c r="F257" s="155">
        <v>1</v>
      </c>
      <c r="G257" s="156">
        <v>1.9</v>
      </c>
      <c r="H257" s="157">
        <v>74</v>
      </c>
      <c r="I257" s="158"/>
      <c r="J257" s="1">
        <f t="shared" si="24"/>
        <v>1</v>
      </c>
      <c r="K257" s="8">
        <f t="shared" si="25"/>
        <v>1.9</v>
      </c>
      <c r="L257" s="8">
        <f t="shared" si="26"/>
        <v>140.6</v>
      </c>
      <c r="M257" s="7"/>
      <c r="N257" s="6">
        <f t="shared" si="27"/>
        <v>0</v>
      </c>
      <c r="U257" s="13">
        <f t="shared" si="22"/>
        <v>1.9</v>
      </c>
      <c r="V257" s="13">
        <f t="shared" si="23"/>
        <v>140.6</v>
      </c>
    </row>
    <row r="258" spans="1:22" ht="16.5" customHeight="1">
      <c r="A258" s="1">
        <v>257</v>
      </c>
      <c r="B258" s="167"/>
      <c r="C258" s="111" t="s">
        <v>95</v>
      </c>
      <c r="D258" s="112">
        <v>0.54513888888888895</v>
      </c>
      <c r="E258" s="164"/>
      <c r="F258" s="155">
        <v>1</v>
      </c>
      <c r="G258" s="156">
        <v>1.9</v>
      </c>
      <c r="H258" s="157">
        <v>74</v>
      </c>
      <c r="I258" s="158"/>
      <c r="J258" s="1">
        <f t="shared" si="24"/>
        <v>1</v>
      </c>
      <c r="K258" s="8">
        <f t="shared" si="25"/>
        <v>1.9</v>
      </c>
      <c r="L258" s="8">
        <f t="shared" si="26"/>
        <v>140.6</v>
      </c>
      <c r="M258" s="7"/>
      <c r="N258" s="6">
        <f t="shared" si="27"/>
        <v>0</v>
      </c>
      <c r="U258" s="13">
        <f t="shared" si="22"/>
        <v>1.9</v>
      </c>
      <c r="V258" s="13">
        <f t="shared" si="23"/>
        <v>140.6</v>
      </c>
    </row>
    <row r="259" spans="1:22" ht="16.5" customHeight="1">
      <c r="A259" s="1">
        <v>258</v>
      </c>
      <c r="B259" s="162" t="s">
        <v>228</v>
      </c>
      <c r="C259" s="99" t="s">
        <v>93</v>
      </c>
      <c r="D259" s="100">
        <v>0.39583333333333331</v>
      </c>
      <c r="E259" s="139" t="s">
        <v>229</v>
      </c>
      <c r="F259" s="156">
        <v>10</v>
      </c>
      <c r="G259" s="156">
        <v>2.2999999999999998</v>
      </c>
      <c r="H259" s="157">
        <v>74</v>
      </c>
      <c r="I259" s="158"/>
      <c r="J259" s="1">
        <f t="shared" si="24"/>
        <v>1</v>
      </c>
      <c r="K259" s="8">
        <f t="shared" si="25"/>
        <v>2.2999999999999998</v>
      </c>
      <c r="L259" s="8">
        <f t="shared" si="26"/>
        <v>170.2</v>
      </c>
      <c r="M259" s="7"/>
      <c r="N259" s="6">
        <f t="shared" si="27"/>
        <v>0</v>
      </c>
      <c r="U259" s="13">
        <f t="shared" ref="U259:U322" si="28">IFERROR(G259*J259,0)</f>
        <v>2.2999999999999998</v>
      </c>
      <c r="V259" s="13">
        <f t="shared" ref="V259:V322" si="29">IFERROR(U259*H259,0)</f>
        <v>170.2</v>
      </c>
    </row>
    <row r="260" spans="1:22" ht="16.5" customHeight="1">
      <c r="A260" s="1">
        <v>259</v>
      </c>
      <c r="B260" s="163"/>
      <c r="C260" s="99" t="s">
        <v>95</v>
      </c>
      <c r="D260" s="100">
        <v>0.5625</v>
      </c>
      <c r="E260" s="139"/>
      <c r="F260" s="156">
        <v>5</v>
      </c>
      <c r="G260" s="156">
        <v>2.2999999999999998</v>
      </c>
      <c r="H260" s="157">
        <v>74</v>
      </c>
      <c r="I260" s="158"/>
      <c r="J260" s="1">
        <f t="shared" si="24"/>
        <v>1</v>
      </c>
      <c r="K260" s="8">
        <f t="shared" si="25"/>
        <v>2.2999999999999998</v>
      </c>
      <c r="L260" s="8">
        <f t="shared" si="26"/>
        <v>170.2</v>
      </c>
      <c r="M260" s="7"/>
      <c r="N260" s="6">
        <f t="shared" si="27"/>
        <v>0</v>
      </c>
      <c r="U260" s="13">
        <f t="shared" si="28"/>
        <v>2.2999999999999998</v>
      </c>
      <c r="V260" s="13">
        <f t="shared" si="29"/>
        <v>170.2</v>
      </c>
    </row>
    <row r="261" spans="1:22" ht="16.5" customHeight="1">
      <c r="A261" s="1">
        <v>260</v>
      </c>
      <c r="B261" s="167"/>
      <c r="C261" s="99" t="s">
        <v>95</v>
      </c>
      <c r="D261" s="100">
        <v>0.63888888888888895</v>
      </c>
      <c r="E261" s="139"/>
      <c r="F261" s="156">
        <v>5</v>
      </c>
      <c r="G261" s="156">
        <v>2.2999999999999998</v>
      </c>
      <c r="H261" s="157">
        <v>74</v>
      </c>
      <c r="I261" s="158"/>
      <c r="J261" s="1">
        <f t="shared" si="24"/>
        <v>1</v>
      </c>
      <c r="K261" s="8">
        <f t="shared" si="25"/>
        <v>2.2999999999999998</v>
      </c>
      <c r="L261" s="8">
        <f t="shared" si="26"/>
        <v>170.2</v>
      </c>
      <c r="M261" s="7"/>
      <c r="N261" s="6">
        <f t="shared" si="27"/>
        <v>0</v>
      </c>
      <c r="U261" s="13">
        <f t="shared" si="28"/>
        <v>2.2999999999999998</v>
      </c>
      <c r="V261" s="13">
        <f t="shared" si="29"/>
        <v>170.2</v>
      </c>
    </row>
    <row r="262" spans="1:22" ht="16.5" customHeight="1">
      <c r="A262" s="1">
        <v>261</v>
      </c>
      <c r="B262" s="182" t="s">
        <v>230</v>
      </c>
      <c r="C262" s="111" t="s">
        <v>93</v>
      </c>
      <c r="D262" s="112">
        <v>0.39583333333333331</v>
      </c>
      <c r="E262" s="164" t="s">
        <v>231</v>
      </c>
      <c r="F262" s="155">
        <v>5</v>
      </c>
      <c r="G262" s="155">
        <v>2.5</v>
      </c>
      <c r="H262" s="33">
        <v>74</v>
      </c>
      <c r="I262" s="165"/>
      <c r="J262" s="1">
        <f t="shared" si="24"/>
        <v>1</v>
      </c>
      <c r="K262" s="8">
        <f t="shared" si="25"/>
        <v>2.5</v>
      </c>
      <c r="L262" s="8">
        <f t="shared" si="26"/>
        <v>185</v>
      </c>
      <c r="M262" s="7"/>
      <c r="N262" s="6">
        <f t="shared" si="27"/>
        <v>0</v>
      </c>
      <c r="U262" s="13">
        <f t="shared" si="28"/>
        <v>2.5</v>
      </c>
      <c r="V262" s="13">
        <f t="shared" si="29"/>
        <v>185</v>
      </c>
    </row>
    <row r="263" spans="1:22" ht="16.5" customHeight="1">
      <c r="A263" s="1">
        <v>262</v>
      </c>
      <c r="B263" s="183"/>
      <c r="C263" s="111" t="s">
        <v>95</v>
      </c>
      <c r="D263" s="112">
        <v>0.5625</v>
      </c>
      <c r="E263" s="164"/>
      <c r="F263" s="155">
        <v>1</v>
      </c>
      <c r="G263" s="155">
        <v>2.5</v>
      </c>
      <c r="H263" s="33">
        <v>74</v>
      </c>
      <c r="I263" s="166"/>
      <c r="J263" s="1">
        <f t="shared" si="24"/>
        <v>1</v>
      </c>
      <c r="K263" s="8">
        <f t="shared" si="25"/>
        <v>2.5</v>
      </c>
      <c r="L263" s="8">
        <f t="shared" si="26"/>
        <v>185</v>
      </c>
      <c r="M263" s="7"/>
      <c r="N263" s="6">
        <f t="shared" si="27"/>
        <v>0</v>
      </c>
      <c r="U263" s="13">
        <f t="shared" si="28"/>
        <v>2.5</v>
      </c>
      <c r="V263" s="13">
        <f t="shared" si="29"/>
        <v>185</v>
      </c>
    </row>
    <row r="264" spans="1:22" ht="16.5" customHeight="1">
      <c r="A264" s="1">
        <v>263</v>
      </c>
      <c r="B264" s="184"/>
      <c r="C264" s="111" t="s">
        <v>95</v>
      </c>
      <c r="D264" s="112">
        <v>0.63888888888888895</v>
      </c>
      <c r="E264" s="164"/>
      <c r="F264" s="155">
        <v>4</v>
      </c>
      <c r="G264" s="155">
        <v>2.5</v>
      </c>
      <c r="H264" s="33">
        <v>74</v>
      </c>
      <c r="I264" s="168"/>
      <c r="J264" s="1">
        <f t="shared" si="24"/>
        <v>1</v>
      </c>
      <c r="K264" s="8">
        <f t="shared" si="25"/>
        <v>2.5</v>
      </c>
      <c r="L264" s="8">
        <f t="shared" si="26"/>
        <v>185</v>
      </c>
      <c r="M264" s="7"/>
      <c r="N264" s="6">
        <f t="shared" si="27"/>
        <v>0</v>
      </c>
      <c r="U264" s="13">
        <f t="shared" si="28"/>
        <v>2.5</v>
      </c>
      <c r="V264" s="13">
        <f t="shared" si="29"/>
        <v>185</v>
      </c>
    </row>
    <row r="265" spans="1:22" ht="16.5" customHeight="1">
      <c r="A265" s="1">
        <v>264</v>
      </c>
      <c r="B265" s="128"/>
      <c r="C265" s="99"/>
      <c r="D265" s="100"/>
      <c r="E265" s="101"/>
      <c r="F265" s="106"/>
      <c r="G265" s="103"/>
      <c r="H265" s="102"/>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28"/>
      <c r="C266" s="99"/>
      <c r="D266" s="100"/>
      <c r="E266" s="101"/>
      <c r="F266" s="106"/>
      <c r="G266" s="103"/>
      <c r="H266" s="102"/>
      <c r="I266" s="113"/>
      <c r="J266" s="1">
        <f t="shared" si="24"/>
        <v>0</v>
      </c>
      <c r="K266" s="8">
        <f t="shared" si="25"/>
        <v>0</v>
      </c>
      <c r="L266" s="8">
        <f t="shared" si="26"/>
        <v>0</v>
      </c>
      <c r="M266" s="7"/>
      <c r="N266" s="6">
        <f t="shared" si="27"/>
        <v>0</v>
      </c>
      <c r="U266" s="13">
        <f t="shared" si="28"/>
        <v>0</v>
      </c>
      <c r="V266" s="13">
        <f t="shared" si="29"/>
        <v>0</v>
      </c>
    </row>
    <row r="267" spans="1:22" ht="16.5" customHeight="1">
      <c r="A267" s="1">
        <v>266</v>
      </c>
      <c r="B267" s="128"/>
      <c r="C267" s="99"/>
      <c r="D267" s="100"/>
      <c r="E267" s="101"/>
      <c r="F267" s="106"/>
      <c r="G267" s="103"/>
      <c r="H267" s="102"/>
      <c r="I267" s="113"/>
      <c r="J267" s="1">
        <f t="shared" si="24"/>
        <v>0</v>
      </c>
      <c r="K267" s="8">
        <f t="shared" si="25"/>
        <v>0</v>
      </c>
      <c r="L267" s="8">
        <f t="shared" si="26"/>
        <v>0</v>
      </c>
      <c r="M267" s="7"/>
      <c r="N267" s="6">
        <f t="shared" si="27"/>
        <v>0</v>
      </c>
      <c r="U267" s="13">
        <f t="shared" si="28"/>
        <v>0</v>
      </c>
      <c r="V267" s="13">
        <f t="shared" si="29"/>
        <v>0</v>
      </c>
    </row>
    <row r="268" spans="1:22" ht="16.5" customHeight="1">
      <c r="A268" s="1">
        <v>267</v>
      </c>
      <c r="B268" s="128"/>
      <c r="C268" s="99"/>
      <c r="D268" s="100"/>
      <c r="E268" s="101"/>
      <c r="F268" s="106"/>
      <c r="G268" s="103"/>
      <c r="H268" s="102"/>
      <c r="I268" s="113"/>
      <c r="J268" s="1">
        <f t="shared" si="24"/>
        <v>0</v>
      </c>
      <c r="K268" s="8">
        <f t="shared" si="25"/>
        <v>0</v>
      </c>
      <c r="L268" s="8">
        <f t="shared" si="26"/>
        <v>0</v>
      </c>
      <c r="M268" s="7"/>
      <c r="N268" s="6">
        <f t="shared" si="27"/>
        <v>0</v>
      </c>
      <c r="U268" s="13">
        <f t="shared" si="28"/>
        <v>0</v>
      </c>
      <c r="V268" s="13">
        <f t="shared" si="29"/>
        <v>0</v>
      </c>
    </row>
    <row r="269" spans="1:22" ht="16.5" customHeight="1">
      <c r="A269" s="1">
        <v>268</v>
      </c>
      <c r="B269" s="128"/>
      <c r="C269" s="99"/>
      <c r="D269" s="100"/>
      <c r="E269" s="101"/>
      <c r="F269" s="106"/>
      <c r="G269" s="103"/>
      <c r="H269" s="102"/>
      <c r="I269" s="113"/>
      <c r="J269" s="1">
        <f t="shared" si="24"/>
        <v>0</v>
      </c>
      <c r="K269" s="8">
        <f t="shared" si="25"/>
        <v>0</v>
      </c>
      <c r="L269" s="8">
        <f t="shared" si="26"/>
        <v>0</v>
      </c>
      <c r="M269" s="7"/>
      <c r="N269" s="6">
        <f t="shared" si="27"/>
        <v>0</v>
      </c>
      <c r="U269" s="13">
        <f t="shared" si="28"/>
        <v>0</v>
      </c>
      <c r="V269" s="13">
        <f t="shared" si="29"/>
        <v>0</v>
      </c>
    </row>
    <row r="270" spans="1:22" ht="16.5" customHeight="1">
      <c r="A270" s="1">
        <v>269</v>
      </c>
      <c r="B270" s="128"/>
      <c r="C270" s="99"/>
      <c r="D270" s="100"/>
      <c r="E270" s="101"/>
      <c r="F270" s="106"/>
      <c r="G270" s="103"/>
      <c r="H270" s="102"/>
      <c r="I270" s="113"/>
      <c r="J270" s="1">
        <f t="shared" si="24"/>
        <v>0</v>
      </c>
      <c r="K270" s="8">
        <f t="shared" si="25"/>
        <v>0</v>
      </c>
      <c r="L270" s="8">
        <f t="shared" si="26"/>
        <v>0</v>
      </c>
      <c r="M270" s="7"/>
      <c r="N270" s="6">
        <f t="shared" si="27"/>
        <v>0</v>
      </c>
      <c r="U270" s="13">
        <f t="shared" si="28"/>
        <v>0</v>
      </c>
      <c r="V270" s="13">
        <f t="shared" si="29"/>
        <v>0</v>
      </c>
    </row>
    <row r="271" spans="1:22" ht="16.5" customHeight="1">
      <c r="A271" s="1">
        <v>270</v>
      </c>
      <c r="B271" s="128"/>
      <c r="C271" s="99"/>
      <c r="D271" s="100"/>
      <c r="E271" s="101"/>
      <c r="F271" s="106"/>
      <c r="G271" s="103"/>
      <c r="H271" s="102"/>
      <c r="I271" s="113"/>
      <c r="J271" s="1">
        <f t="shared" si="24"/>
        <v>0</v>
      </c>
      <c r="K271" s="8">
        <f t="shared" si="25"/>
        <v>0</v>
      </c>
      <c r="L271" s="8">
        <f t="shared" si="26"/>
        <v>0</v>
      </c>
      <c r="M271" s="7"/>
      <c r="N271" s="6">
        <f t="shared" si="27"/>
        <v>0</v>
      </c>
      <c r="U271" s="13">
        <f t="shared" si="28"/>
        <v>0</v>
      </c>
      <c r="V271" s="13">
        <f t="shared" si="29"/>
        <v>0</v>
      </c>
    </row>
    <row r="272" spans="1:22" ht="16.5" customHeight="1">
      <c r="A272" s="1">
        <v>271</v>
      </c>
      <c r="B272" s="128"/>
      <c r="C272" s="99"/>
      <c r="D272" s="100"/>
      <c r="E272" s="101"/>
      <c r="F272" s="106"/>
      <c r="G272" s="103"/>
      <c r="H272" s="102"/>
      <c r="I272" s="113"/>
      <c r="J272" s="1">
        <f t="shared" si="24"/>
        <v>0</v>
      </c>
      <c r="K272" s="8">
        <f t="shared" si="25"/>
        <v>0</v>
      </c>
      <c r="L272" s="8">
        <f t="shared" si="26"/>
        <v>0</v>
      </c>
      <c r="M272" s="7"/>
      <c r="N272" s="6">
        <f t="shared" si="27"/>
        <v>0</v>
      </c>
      <c r="U272" s="13">
        <f t="shared" si="28"/>
        <v>0</v>
      </c>
      <c r="V272" s="13">
        <f t="shared" si="29"/>
        <v>0</v>
      </c>
    </row>
    <row r="273" spans="1:22" ht="16.5" customHeight="1">
      <c r="A273" s="1">
        <v>272</v>
      </c>
      <c r="B273" s="128"/>
      <c r="C273" s="99"/>
      <c r="D273" s="100"/>
      <c r="E273" s="101"/>
      <c r="F273" s="106"/>
      <c r="G273" s="103"/>
      <c r="H273" s="102"/>
      <c r="I273" s="113"/>
      <c r="J273" s="1">
        <f t="shared" si="24"/>
        <v>0</v>
      </c>
      <c r="K273" s="8">
        <f t="shared" si="25"/>
        <v>0</v>
      </c>
      <c r="L273" s="8">
        <f t="shared" si="26"/>
        <v>0</v>
      </c>
      <c r="M273" s="7"/>
      <c r="N273" s="6">
        <f t="shared" si="27"/>
        <v>0</v>
      </c>
      <c r="U273" s="13">
        <f t="shared" si="28"/>
        <v>0</v>
      </c>
      <c r="V273" s="13">
        <f t="shared" si="29"/>
        <v>0</v>
      </c>
    </row>
    <row r="274" spans="1:22" ht="16.5" customHeight="1">
      <c r="A274" s="1">
        <v>273</v>
      </c>
      <c r="B274" s="128"/>
      <c r="C274" s="99"/>
      <c r="D274" s="100"/>
      <c r="E274" s="101"/>
      <c r="F274" s="106"/>
      <c r="G274" s="103"/>
      <c r="H274" s="102"/>
      <c r="I274" s="113"/>
      <c r="J274" s="1">
        <f t="shared" si="24"/>
        <v>0</v>
      </c>
      <c r="K274" s="8">
        <f t="shared" si="25"/>
        <v>0</v>
      </c>
      <c r="L274" s="8">
        <f t="shared" si="26"/>
        <v>0</v>
      </c>
      <c r="M274" s="7"/>
      <c r="N274" s="6">
        <f t="shared" si="27"/>
        <v>0</v>
      </c>
      <c r="U274" s="13">
        <f t="shared" si="28"/>
        <v>0</v>
      </c>
      <c r="V274" s="13">
        <f t="shared" si="29"/>
        <v>0</v>
      </c>
    </row>
    <row r="275" spans="1:22" ht="16.5" customHeight="1">
      <c r="A275" s="1">
        <v>274</v>
      </c>
      <c r="B275" s="128"/>
      <c r="C275" s="99"/>
      <c r="D275" s="100"/>
      <c r="E275" s="101"/>
      <c r="F275" s="106"/>
      <c r="G275" s="103"/>
      <c r="H275" s="102"/>
      <c r="I275" s="113"/>
      <c r="J275" s="1">
        <f t="shared" si="24"/>
        <v>0</v>
      </c>
      <c r="K275" s="8">
        <f t="shared" si="25"/>
        <v>0</v>
      </c>
      <c r="L275" s="8">
        <f t="shared" si="26"/>
        <v>0</v>
      </c>
      <c r="M275" s="7"/>
      <c r="N275" s="6">
        <f t="shared" si="27"/>
        <v>0</v>
      </c>
      <c r="U275" s="13">
        <f t="shared" si="28"/>
        <v>0</v>
      </c>
      <c r="V275" s="13">
        <f t="shared" si="29"/>
        <v>0</v>
      </c>
    </row>
    <row r="276" spans="1:22" ht="16.5" customHeight="1">
      <c r="A276" s="1">
        <v>275</v>
      </c>
      <c r="B276" s="128"/>
      <c r="C276" s="99"/>
      <c r="D276" s="100"/>
      <c r="E276" s="101"/>
      <c r="F276" s="106"/>
      <c r="G276" s="103"/>
      <c r="H276" s="102"/>
      <c r="I276" s="113"/>
      <c r="J276" s="1">
        <f t="shared" si="24"/>
        <v>0</v>
      </c>
      <c r="K276" s="8">
        <f t="shared" si="25"/>
        <v>0</v>
      </c>
      <c r="L276" s="8">
        <f t="shared" si="26"/>
        <v>0</v>
      </c>
      <c r="M276" s="7"/>
      <c r="N276" s="6">
        <f t="shared" si="27"/>
        <v>0</v>
      </c>
      <c r="U276" s="13">
        <f t="shared" si="28"/>
        <v>0</v>
      </c>
      <c r="V276" s="13">
        <f t="shared" si="29"/>
        <v>0</v>
      </c>
    </row>
    <row r="277" spans="1:22" ht="16.5" customHeight="1">
      <c r="A277" s="1">
        <v>276</v>
      </c>
      <c r="B277" s="128"/>
      <c r="C277" s="99"/>
      <c r="D277" s="100"/>
      <c r="E277" s="101"/>
      <c r="F277" s="106"/>
      <c r="G277" s="103"/>
      <c r="H277" s="102"/>
      <c r="I277" s="113"/>
      <c r="J277" s="1">
        <f t="shared" si="24"/>
        <v>0</v>
      </c>
      <c r="K277" s="8">
        <f t="shared" si="25"/>
        <v>0</v>
      </c>
      <c r="L277" s="8">
        <f t="shared" si="26"/>
        <v>0</v>
      </c>
      <c r="M277" s="7"/>
      <c r="N277" s="6">
        <f t="shared" si="27"/>
        <v>0</v>
      </c>
      <c r="U277" s="13">
        <f t="shared" si="28"/>
        <v>0</v>
      </c>
      <c r="V277" s="13">
        <f t="shared" si="29"/>
        <v>0</v>
      </c>
    </row>
    <row r="278" spans="1:22" ht="16.5" customHeight="1">
      <c r="A278" s="1">
        <v>277</v>
      </c>
      <c r="B278" s="128"/>
      <c r="C278" s="99"/>
      <c r="D278" s="100"/>
      <c r="E278" s="101"/>
      <c r="F278" s="106"/>
      <c r="G278" s="103"/>
      <c r="H278" s="102"/>
      <c r="I278" s="113"/>
      <c r="J278" s="1">
        <f t="shared" si="24"/>
        <v>0</v>
      </c>
      <c r="K278" s="8">
        <f t="shared" si="25"/>
        <v>0</v>
      </c>
      <c r="L278" s="8">
        <f t="shared" si="26"/>
        <v>0</v>
      </c>
      <c r="M278" s="7"/>
      <c r="N278" s="6">
        <f t="shared" si="27"/>
        <v>0</v>
      </c>
      <c r="U278" s="13">
        <f t="shared" si="28"/>
        <v>0</v>
      </c>
      <c r="V278" s="13">
        <f t="shared" si="29"/>
        <v>0</v>
      </c>
    </row>
    <row r="279" spans="1:22" ht="16.5" customHeight="1">
      <c r="A279" s="1">
        <v>278</v>
      </c>
      <c r="B279" s="128"/>
      <c r="C279" s="99"/>
      <c r="D279" s="100"/>
      <c r="E279" s="101"/>
      <c r="F279" s="106"/>
      <c r="G279" s="103"/>
      <c r="H279" s="102"/>
      <c r="I279" s="113"/>
      <c r="J279" s="1">
        <f t="shared" si="24"/>
        <v>0</v>
      </c>
      <c r="K279" s="8">
        <f t="shared" si="25"/>
        <v>0</v>
      </c>
      <c r="L279" s="8">
        <f t="shared" si="26"/>
        <v>0</v>
      </c>
      <c r="M279" s="7"/>
      <c r="N279" s="6">
        <f t="shared" si="27"/>
        <v>0</v>
      </c>
      <c r="U279" s="13">
        <f t="shared" si="28"/>
        <v>0</v>
      </c>
      <c r="V279" s="13">
        <f t="shared" si="29"/>
        <v>0</v>
      </c>
    </row>
    <row r="280" spans="1:22" ht="16.5" customHeight="1">
      <c r="A280" s="1">
        <v>279</v>
      </c>
      <c r="B280" s="128"/>
      <c r="C280" s="99"/>
      <c r="D280" s="100"/>
      <c r="E280" s="101"/>
      <c r="F280" s="106"/>
      <c r="G280" s="103"/>
      <c r="H280" s="102"/>
      <c r="I280" s="113"/>
      <c r="J280" s="1">
        <f t="shared" si="24"/>
        <v>0</v>
      </c>
      <c r="K280" s="8">
        <f t="shared" si="25"/>
        <v>0</v>
      </c>
      <c r="L280" s="8">
        <f t="shared" si="26"/>
        <v>0</v>
      </c>
      <c r="M280" s="7"/>
      <c r="N280" s="6">
        <f t="shared" si="27"/>
        <v>0</v>
      </c>
      <c r="U280" s="13">
        <f t="shared" si="28"/>
        <v>0</v>
      </c>
      <c r="V280" s="13">
        <f t="shared" si="29"/>
        <v>0</v>
      </c>
    </row>
    <row r="281" spans="1:22" ht="16.5" customHeight="1">
      <c r="A281" s="1">
        <v>280</v>
      </c>
      <c r="B281" s="128"/>
      <c r="C281" s="99"/>
      <c r="D281" s="100"/>
      <c r="E281" s="101"/>
      <c r="F281" s="106"/>
      <c r="G281" s="103"/>
      <c r="H281" s="102"/>
      <c r="I281" s="113"/>
      <c r="J281" s="1">
        <f t="shared" si="24"/>
        <v>0</v>
      </c>
      <c r="K281" s="8">
        <f t="shared" si="25"/>
        <v>0</v>
      </c>
      <c r="L281" s="8">
        <f t="shared" si="26"/>
        <v>0</v>
      </c>
      <c r="M281" s="7"/>
      <c r="N281" s="6">
        <f t="shared" si="27"/>
        <v>0</v>
      </c>
      <c r="U281" s="13">
        <f t="shared" si="28"/>
        <v>0</v>
      </c>
      <c r="V281" s="13">
        <f t="shared" si="29"/>
        <v>0</v>
      </c>
    </row>
    <row r="282" spans="1:22" ht="16.5" customHeight="1">
      <c r="A282" s="1">
        <v>281</v>
      </c>
      <c r="B282" s="128"/>
      <c r="C282" s="99"/>
      <c r="D282" s="100"/>
      <c r="E282" s="101"/>
      <c r="F282" s="106"/>
      <c r="G282" s="103"/>
      <c r="H282" s="102"/>
      <c r="I282" s="113"/>
      <c r="J282" s="1">
        <f t="shared" si="24"/>
        <v>0</v>
      </c>
      <c r="K282" s="8">
        <f t="shared" si="25"/>
        <v>0</v>
      </c>
      <c r="L282" s="8">
        <f t="shared" si="26"/>
        <v>0</v>
      </c>
      <c r="M282" s="7"/>
      <c r="N282" s="6">
        <f t="shared" si="27"/>
        <v>0</v>
      </c>
      <c r="U282" s="13">
        <f t="shared" si="28"/>
        <v>0</v>
      </c>
      <c r="V282" s="13">
        <f t="shared" si="29"/>
        <v>0</v>
      </c>
    </row>
    <row r="283" spans="1:22" ht="16.5" customHeight="1">
      <c r="A283" s="1">
        <v>282</v>
      </c>
      <c r="B283" s="128"/>
      <c r="C283" s="99"/>
      <c r="D283" s="100"/>
      <c r="E283" s="101"/>
      <c r="F283" s="106"/>
      <c r="G283" s="103"/>
      <c r="H283" s="102"/>
      <c r="I283" s="113"/>
      <c r="J283" s="1">
        <f t="shared" si="24"/>
        <v>0</v>
      </c>
      <c r="K283" s="8">
        <f t="shared" si="25"/>
        <v>0</v>
      </c>
      <c r="L283" s="8">
        <f t="shared" si="26"/>
        <v>0</v>
      </c>
      <c r="M283" s="7"/>
      <c r="N283" s="6">
        <f t="shared" si="27"/>
        <v>0</v>
      </c>
      <c r="U283" s="13">
        <f t="shared" si="28"/>
        <v>0</v>
      </c>
      <c r="V283" s="13">
        <f t="shared" si="29"/>
        <v>0</v>
      </c>
    </row>
    <row r="284" spans="1:22" ht="16.5" customHeight="1">
      <c r="A284" s="1">
        <v>283</v>
      </c>
      <c r="B284" s="128"/>
      <c r="C284" s="99"/>
      <c r="D284" s="100"/>
      <c r="E284" s="101"/>
      <c r="F284" s="106"/>
      <c r="G284" s="103"/>
      <c r="H284" s="102"/>
      <c r="I284" s="113"/>
      <c r="J284" s="1">
        <f t="shared" si="24"/>
        <v>0</v>
      </c>
      <c r="K284" s="8">
        <f t="shared" si="25"/>
        <v>0</v>
      </c>
      <c r="L284" s="8">
        <f t="shared" si="26"/>
        <v>0</v>
      </c>
      <c r="M284" s="7"/>
      <c r="N284" s="6">
        <f t="shared" si="27"/>
        <v>0</v>
      </c>
      <c r="U284" s="13">
        <f t="shared" si="28"/>
        <v>0</v>
      </c>
      <c r="V284" s="13">
        <f t="shared" si="29"/>
        <v>0</v>
      </c>
    </row>
    <row r="285" spans="1:22" ht="16.5" customHeight="1">
      <c r="A285" s="1">
        <v>284</v>
      </c>
      <c r="B285" s="128"/>
      <c r="C285" s="99"/>
      <c r="D285" s="100"/>
      <c r="E285" s="101"/>
      <c r="F285" s="106"/>
      <c r="G285" s="103"/>
      <c r="H285" s="102"/>
      <c r="I285" s="113"/>
      <c r="J285" s="1">
        <f t="shared" si="24"/>
        <v>0</v>
      </c>
      <c r="K285" s="8">
        <f t="shared" si="25"/>
        <v>0</v>
      </c>
      <c r="L285" s="8">
        <f t="shared" si="26"/>
        <v>0</v>
      </c>
      <c r="M285" s="7"/>
      <c r="N285" s="6">
        <f t="shared" si="27"/>
        <v>0</v>
      </c>
      <c r="U285" s="13">
        <f t="shared" si="28"/>
        <v>0</v>
      </c>
      <c r="V285" s="13">
        <f t="shared" si="29"/>
        <v>0</v>
      </c>
    </row>
    <row r="286" spans="1:22" ht="16.5" customHeight="1">
      <c r="A286" s="1">
        <v>285</v>
      </c>
      <c r="B286" s="128"/>
      <c r="C286" s="99"/>
      <c r="D286" s="100"/>
      <c r="E286" s="101"/>
      <c r="F286" s="106"/>
      <c r="G286" s="103"/>
      <c r="H286" s="102"/>
      <c r="I286" s="113"/>
      <c r="J286" s="1">
        <f t="shared" si="24"/>
        <v>0</v>
      </c>
      <c r="K286" s="8">
        <f t="shared" si="25"/>
        <v>0</v>
      </c>
      <c r="L286" s="8">
        <f t="shared" si="26"/>
        <v>0</v>
      </c>
      <c r="M286" s="7"/>
      <c r="N286" s="6">
        <f t="shared" si="27"/>
        <v>0</v>
      </c>
      <c r="U286" s="13">
        <f t="shared" si="28"/>
        <v>0</v>
      </c>
      <c r="V286" s="13">
        <f t="shared" si="29"/>
        <v>0</v>
      </c>
    </row>
    <row r="287" spans="1:22" ht="16.5" customHeight="1">
      <c r="A287" s="1">
        <v>286</v>
      </c>
      <c r="B287" s="128"/>
      <c r="C287" s="99"/>
      <c r="D287" s="100"/>
      <c r="E287" s="101"/>
      <c r="F287" s="107"/>
      <c r="G287" s="103"/>
      <c r="H287" s="102"/>
      <c r="I287" s="128"/>
      <c r="J287" s="1">
        <f t="shared" si="24"/>
        <v>0</v>
      </c>
      <c r="K287" s="8">
        <f t="shared" si="25"/>
        <v>0</v>
      </c>
      <c r="L287" s="8">
        <f t="shared" si="26"/>
        <v>0</v>
      </c>
      <c r="M287" s="7"/>
      <c r="N287" s="6">
        <f t="shared" si="27"/>
        <v>0</v>
      </c>
      <c r="U287" s="13">
        <f t="shared" si="28"/>
        <v>0</v>
      </c>
      <c r="V287" s="13">
        <f t="shared" si="29"/>
        <v>0</v>
      </c>
    </row>
    <row r="288" spans="1:22" ht="16.5" customHeight="1">
      <c r="A288" s="1">
        <v>287</v>
      </c>
      <c r="B288" s="128"/>
      <c r="C288" s="99"/>
      <c r="D288" s="100"/>
      <c r="E288" s="101"/>
      <c r="F288" s="107"/>
      <c r="G288" s="103"/>
      <c r="H288" s="102"/>
      <c r="I288" s="128"/>
      <c r="J288" s="1">
        <f t="shared" si="24"/>
        <v>0</v>
      </c>
      <c r="K288" s="8">
        <f t="shared" si="25"/>
        <v>0</v>
      </c>
      <c r="L288" s="8">
        <f t="shared" si="26"/>
        <v>0</v>
      </c>
      <c r="M288" s="7"/>
      <c r="N288" s="6">
        <f t="shared" si="27"/>
        <v>0</v>
      </c>
      <c r="U288" s="13">
        <f t="shared" si="28"/>
        <v>0</v>
      </c>
      <c r="V288" s="13">
        <f t="shared" si="29"/>
        <v>0</v>
      </c>
    </row>
    <row r="289" spans="1:22" ht="16.5" customHeight="1">
      <c r="A289" s="1">
        <v>288</v>
      </c>
      <c r="B289" s="128"/>
      <c r="C289" s="99"/>
      <c r="D289" s="100"/>
      <c r="E289" s="101"/>
      <c r="F289" s="107"/>
      <c r="G289" s="103"/>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28"/>
      <c r="C290" s="99"/>
      <c r="D290" s="100"/>
      <c r="E290" s="101"/>
      <c r="F290" s="107"/>
      <c r="G290" s="103"/>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28"/>
      <c r="C291" s="99"/>
      <c r="D291" s="100"/>
      <c r="E291" s="101"/>
      <c r="F291" s="107"/>
      <c r="G291" s="103"/>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28"/>
      <c r="C292" s="99"/>
      <c r="D292" s="100"/>
      <c r="E292" s="101"/>
      <c r="F292" s="107"/>
      <c r="G292" s="103"/>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28"/>
      <c r="C293" s="99"/>
      <c r="D293" s="100"/>
      <c r="E293" s="101"/>
      <c r="F293" s="107"/>
      <c r="G293" s="103"/>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28"/>
      <c r="C294" s="99"/>
      <c r="D294" s="100"/>
      <c r="E294" s="101"/>
      <c r="F294" s="107"/>
      <c r="G294" s="103"/>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28"/>
      <c r="C295" s="99"/>
      <c r="D295" s="100"/>
      <c r="E295" s="101"/>
      <c r="F295" s="107"/>
      <c r="G295" s="103"/>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28"/>
      <c r="C296" s="99"/>
      <c r="D296" s="100"/>
      <c r="E296" s="101"/>
      <c r="F296" s="107"/>
      <c r="G296" s="103"/>
      <c r="H296" s="102"/>
      <c r="I296" s="113"/>
      <c r="J296" s="1">
        <f t="shared" si="24"/>
        <v>0</v>
      </c>
      <c r="K296" s="8">
        <f t="shared" si="25"/>
        <v>0</v>
      </c>
      <c r="L296" s="8">
        <f t="shared" si="26"/>
        <v>0</v>
      </c>
      <c r="M296" s="7"/>
      <c r="N296" s="6">
        <f t="shared" si="27"/>
        <v>0</v>
      </c>
      <c r="U296" s="13">
        <f t="shared" si="28"/>
        <v>0</v>
      </c>
      <c r="V296" s="13">
        <f t="shared" si="29"/>
        <v>0</v>
      </c>
    </row>
    <row r="297" spans="1:22" ht="16.5" customHeight="1">
      <c r="A297" s="1">
        <v>296</v>
      </c>
      <c r="B297" s="128"/>
      <c r="C297" s="99"/>
      <c r="D297" s="100"/>
      <c r="E297" s="101"/>
      <c r="F297" s="107"/>
      <c r="G297" s="103"/>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28"/>
      <c r="C298" s="99"/>
      <c r="D298" s="100"/>
      <c r="E298" s="101"/>
      <c r="F298" s="107"/>
      <c r="G298" s="103"/>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28"/>
      <c r="C299" s="99"/>
      <c r="D299" s="100"/>
      <c r="E299" s="101"/>
      <c r="F299" s="107"/>
      <c r="G299" s="103"/>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28"/>
      <c r="C300" s="99"/>
      <c r="D300" s="100"/>
      <c r="E300" s="101"/>
      <c r="F300" s="107"/>
      <c r="G300" s="103"/>
      <c r="H300" s="102"/>
      <c r="I300" s="113"/>
      <c r="J300" s="1">
        <f t="shared" si="24"/>
        <v>0</v>
      </c>
      <c r="K300" s="8">
        <f t="shared" si="25"/>
        <v>0</v>
      </c>
      <c r="L300" s="8">
        <f t="shared" si="26"/>
        <v>0</v>
      </c>
      <c r="M300" s="7"/>
      <c r="N300" s="6">
        <f t="shared" si="27"/>
        <v>0</v>
      </c>
      <c r="U300" s="13">
        <f t="shared" si="28"/>
        <v>0</v>
      </c>
      <c r="V300" s="13">
        <f t="shared" si="29"/>
        <v>0</v>
      </c>
    </row>
    <row r="301" spans="1:22" ht="16.5" customHeight="1">
      <c r="A301" s="1">
        <v>300</v>
      </c>
      <c r="B301" s="128"/>
      <c r="C301" s="99"/>
      <c r="D301" s="100"/>
      <c r="E301" s="101"/>
      <c r="F301" s="107"/>
      <c r="G301" s="103"/>
      <c r="H301" s="102"/>
      <c r="I301" s="113"/>
      <c r="J301" s="1">
        <f t="shared" si="24"/>
        <v>0</v>
      </c>
      <c r="K301" s="8">
        <f t="shared" si="25"/>
        <v>0</v>
      </c>
      <c r="L301" s="8">
        <f t="shared" si="26"/>
        <v>0</v>
      </c>
      <c r="M301" s="7"/>
      <c r="N301" s="6">
        <f t="shared" si="27"/>
        <v>0</v>
      </c>
      <c r="U301" s="13">
        <f t="shared" si="28"/>
        <v>0</v>
      </c>
      <c r="V301" s="13">
        <f t="shared" si="29"/>
        <v>0</v>
      </c>
    </row>
    <row r="302" spans="1:22" ht="16.5" customHeight="1">
      <c r="A302" s="1">
        <v>301</v>
      </c>
      <c r="B302" s="128"/>
      <c r="C302" s="99"/>
      <c r="D302" s="100"/>
      <c r="E302" s="101"/>
      <c r="F302" s="107"/>
      <c r="G302" s="103"/>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28"/>
      <c r="C303" s="99"/>
      <c r="D303" s="100"/>
      <c r="E303" s="101"/>
      <c r="F303" s="107"/>
      <c r="G303" s="103"/>
      <c r="H303" s="102"/>
      <c r="I303" s="113"/>
      <c r="J303" s="1">
        <f t="shared" si="24"/>
        <v>0</v>
      </c>
      <c r="K303" s="8">
        <f t="shared" si="25"/>
        <v>0</v>
      </c>
      <c r="L303" s="8">
        <f t="shared" si="26"/>
        <v>0</v>
      </c>
      <c r="M303" s="7"/>
      <c r="N303" s="6">
        <f t="shared" si="27"/>
        <v>0</v>
      </c>
      <c r="U303" s="13">
        <f t="shared" si="28"/>
        <v>0</v>
      </c>
      <c r="V303" s="13">
        <f t="shared" si="29"/>
        <v>0</v>
      </c>
    </row>
    <row r="304" spans="1:22" ht="16.5" customHeight="1">
      <c r="A304" s="1">
        <v>303</v>
      </c>
      <c r="B304" s="128"/>
      <c r="C304" s="99"/>
      <c r="D304" s="100"/>
      <c r="E304" s="101"/>
      <c r="F304" s="107"/>
      <c r="G304" s="103"/>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28"/>
      <c r="C305" s="99"/>
      <c r="D305" s="100"/>
      <c r="E305" s="101"/>
      <c r="F305" s="107"/>
      <c r="G305" s="103"/>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28"/>
      <c r="C306" s="99"/>
      <c r="D306" s="100"/>
      <c r="E306" s="101"/>
      <c r="F306" s="107"/>
      <c r="G306" s="103"/>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28"/>
      <c r="C307" s="99"/>
      <c r="D307" s="100"/>
      <c r="E307" s="101"/>
      <c r="F307" s="107"/>
      <c r="G307" s="103"/>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28"/>
      <c r="C308" s="99"/>
      <c r="D308" s="100"/>
      <c r="E308" s="101"/>
      <c r="F308" s="107"/>
      <c r="G308" s="103"/>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07"/>
      <c r="G309" s="103"/>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07"/>
      <c r="G310" s="103"/>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07"/>
      <c r="G311" s="103"/>
      <c r="H311" s="102"/>
      <c r="I311" s="113"/>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07"/>
      <c r="G312" s="103"/>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07"/>
      <c r="G313" s="103"/>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07"/>
      <c r="G314" s="103"/>
      <c r="H314" s="102"/>
      <c r="I314" s="113"/>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07"/>
      <c r="G315" s="103"/>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07"/>
      <c r="G316" s="103"/>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07"/>
      <c r="G317" s="103"/>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07"/>
      <c r="G318" s="103"/>
      <c r="H318" s="102"/>
      <c r="I318" s="113"/>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07"/>
      <c r="G319" s="103"/>
      <c r="H319" s="102"/>
      <c r="I319" s="113"/>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07"/>
      <c r="G320" s="103"/>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07"/>
      <c r="G321" s="103"/>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07"/>
      <c r="G322" s="103"/>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07"/>
      <c r="G323" s="103"/>
      <c r="H323" s="102"/>
      <c r="I323" s="113"/>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07"/>
      <c r="G324" s="103"/>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07"/>
      <c r="G325" s="103"/>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07"/>
      <c r="G326" s="103"/>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07"/>
      <c r="G327" s="103"/>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07"/>
      <c r="G328" s="103"/>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07"/>
      <c r="G329" s="103"/>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07"/>
      <c r="G330" s="103"/>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07"/>
      <c r="G331" s="103"/>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07"/>
      <c r="G332" s="103"/>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07"/>
      <c r="G333" s="103"/>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07"/>
      <c r="G334" s="103"/>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07"/>
      <c r="G335" s="103"/>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07"/>
      <c r="G336" s="103"/>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07"/>
      <c r="G337" s="103"/>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07"/>
      <c r="G338" s="103"/>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07"/>
      <c r="G339" s="103"/>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07"/>
      <c r="G340" s="103"/>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07"/>
      <c r="G341" s="103"/>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07"/>
      <c r="G342" s="103"/>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07"/>
      <c r="G343" s="103"/>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07"/>
      <c r="G344" s="103"/>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07"/>
      <c r="G345" s="103"/>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29"/>
      <c r="C346" s="104"/>
      <c r="D346" s="105"/>
      <c r="E346" s="129"/>
      <c r="F346" s="106"/>
      <c r="G346" s="103"/>
      <c r="H346" s="102"/>
      <c r="I346" s="132"/>
      <c r="J346" s="1">
        <f t="shared" si="30"/>
        <v>0</v>
      </c>
      <c r="K346" s="8">
        <f t="shared" si="31"/>
        <v>0</v>
      </c>
      <c r="L346" s="8">
        <f t="shared" si="32"/>
        <v>0</v>
      </c>
      <c r="M346" s="7"/>
      <c r="N346" s="6">
        <f t="shared" si="33"/>
        <v>0</v>
      </c>
      <c r="U346" s="13">
        <f t="shared" si="34"/>
        <v>0</v>
      </c>
      <c r="V346" s="13">
        <f t="shared" si="35"/>
        <v>0</v>
      </c>
    </row>
    <row r="347" spans="1:22" ht="16.5" customHeight="1">
      <c r="A347" s="1">
        <v>346</v>
      </c>
      <c r="B347" s="129"/>
      <c r="C347" s="104"/>
      <c r="D347" s="105"/>
      <c r="E347" s="129"/>
      <c r="F347" s="106"/>
      <c r="G347" s="103"/>
      <c r="H347" s="102"/>
      <c r="I347" s="132"/>
      <c r="J347" s="1">
        <f t="shared" si="30"/>
        <v>0</v>
      </c>
      <c r="K347" s="8">
        <f t="shared" si="31"/>
        <v>0</v>
      </c>
      <c r="L347" s="8">
        <f t="shared" si="32"/>
        <v>0</v>
      </c>
      <c r="M347" s="7"/>
      <c r="N347" s="6">
        <f t="shared" si="33"/>
        <v>0</v>
      </c>
      <c r="U347" s="13">
        <f t="shared" si="34"/>
        <v>0</v>
      </c>
      <c r="V347" s="13">
        <f t="shared" si="35"/>
        <v>0</v>
      </c>
    </row>
    <row r="348" spans="1:22" ht="16.5" customHeight="1">
      <c r="A348" s="1">
        <v>347</v>
      </c>
      <c r="B348" s="129"/>
      <c r="C348" s="104"/>
      <c r="D348" s="105"/>
      <c r="E348" s="129"/>
      <c r="F348" s="106"/>
      <c r="G348" s="103"/>
      <c r="H348" s="102"/>
      <c r="I348" s="132"/>
      <c r="J348" s="1">
        <f t="shared" si="30"/>
        <v>0</v>
      </c>
      <c r="K348" s="8">
        <f t="shared" si="31"/>
        <v>0</v>
      </c>
      <c r="L348" s="8">
        <f t="shared" si="32"/>
        <v>0</v>
      </c>
      <c r="M348" s="7"/>
      <c r="N348" s="6">
        <f t="shared" si="33"/>
        <v>0</v>
      </c>
      <c r="U348" s="13">
        <f t="shared" si="34"/>
        <v>0</v>
      </c>
      <c r="V348" s="13">
        <f t="shared" si="35"/>
        <v>0</v>
      </c>
    </row>
    <row r="349" spans="1:22" ht="16.5" customHeight="1">
      <c r="A349" s="1">
        <v>348</v>
      </c>
      <c r="B349" s="129"/>
      <c r="C349" s="104"/>
      <c r="D349" s="105"/>
      <c r="E349" s="129"/>
      <c r="F349" s="106"/>
      <c r="G349" s="103"/>
      <c r="H349" s="102"/>
      <c r="I349" s="132"/>
      <c r="J349" s="1">
        <f t="shared" si="30"/>
        <v>0</v>
      </c>
      <c r="K349" s="8">
        <f t="shared" si="31"/>
        <v>0</v>
      </c>
      <c r="L349" s="8">
        <f t="shared" si="32"/>
        <v>0</v>
      </c>
      <c r="M349" s="7"/>
      <c r="N349" s="6">
        <f t="shared" si="33"/>
        <v>0</v>
      </c>
      <c r="U349" s="13">
        <f t="shared" si="34"/>
        <v>0</v>
      </c>
      <c r="V349" s="13">
        <f t="shared" si="35"/>
        <v>0</v>
      </c>
    </row>
    <row r="350" spans="1:22" ht="16.5" customHeight="1">
      <c r="A350" s="1">
        <v>349</v>
      </c>
      <c r="B350" s="129"/>
      <c r="C350" s="104"/>
      <c r="D350" s="105"/>
      <c r="E350" s="129"/>
      <c r="F350" s="106"/>
      <c r="G350" s="103"/>
      <c r="H350" s="102"/>
      <c r="I350" s="132"/>
      <c r="J350" s="1">
        <f t="shared" si="30"/>
        <v>0</v>
      </c>
      <c r="K350" s="8">
        <f t="shared" si="31"/>
        <v>0</v>
      </c>
      <c r="L350" s="8">
        <f t="shared" si="32"/>
        <v>0</v>
      </c>
      <c r="M350" s="7"/>
      <c r="N350" s="6">
        <f t="shared" si="33"/>
        <v>0</v>
      </c>
      <c r="U350" s="13">
        <f t="shared" si="34"/>
        <v>0</v>
      </c>
      <c r="V350" s="13">
        <f t="shared" si="35"/>
        <v>0</v>
      </c>
    </row>
    <row r="351" spans="1:22" ht="16.5" customHeight="1">
      <c r="A351" s="1">
        <v>350</v>
      </c>
      <c r="B351" s="129"/>
      <c r="C351" s="104"/>
      <c r="D351" s="105"/>
      <c r="E351" s="129"/>
      <c r="F351" s="106"/>
      <c r="G351" s="103"/>
      <c r="H351" s="102"/>
      <c r="I351" s="132"/>
      <c r="J351" s="1">
        <f t="shared" si="30"/>
        <v>0</v>
      </c>
      <c r="K351" s="8">
        <f t="shared" si="31"/>
        <v>0</v>
      </c>
      <c r="L351" s="8">
        <f t="shared" si="32"/>
        <v>0</v>
      </c>
      <c r="M351" s="7"/>
      <c r="N351" s="6">
        <f t="shared" si="33"/>
        <v>0</v>
      </c>
      <c r="U351" s="13">
        <f t="shared" si="34"/>
        <v>0</v>
      </c>
      <c r="V351" s="13">
        <f t="shared" si="35"/>
        <v>0</v>
      </c>
    </row>
    <row r="352" spans="1:22" ht="16.5" customHeight="1">
      <c r="A352" s="1">
        <v>351</v>
      </c>
      <c r="B352" s="129"/>
      <c r="C352" s="104"/>
      <c r="D352" s="105"/>
      <c r="E352" s="129"/>
      <c r="F352" s="106"/>
      <c r="G352" s="103"/>
      <c r="H352" s="102"/>
      <c r="I352" s="132"/>
      <c r="J352" s="1">
        <f t="shared" si="30"/>
        <v>0</v>
      </c>
      <c r="K352" s="8">
        <f t="shared" si="31"/>
        <v>0</v>
      </c>
      <c r="L352" s="8">
        <f t="shared" si="32"/>
        <v>0</v>
      </c>
      <c r="M352" s="7"/>
      <c r="N352" s="6">
        <f t="shared" si="33"/>
        <v>0</v>
      </c>
      <c r="U352" s="13">
        <f t="shared" si="34"/>
        <v>0</v>
      </c>
      <c r="V352" s="13">
        <f t="shared" si="35"/>
        <v>0</v>
      </c>
    </row>
    <row r="353" spans="1:22" ht="16.5" customHeight="1">
      <c r="A353" s="1">
        <v>352</v>
      </c>
      <c r="B353" s="129"/>
      <c r="C353" s="104"/>
      <c r="D353" s="105"/>
      <c r="E353" s="129"/>
      <c r="F353" s="106"/>
      <c r="G353" s="103"/>
      <c r="H353" s="102"/>
      <c r="I353" s="132"/>
      <c r="J353" s="1">
        <f t="shared" si="30"/>
        <v>0</v>
      </c>
      <c r="K353" s="8">
        <f t="shared" si="31"/>
        <v>0</v>
      </c>
      <c r="L353" s="8">
        <f t="shared" si="32"/>
        <v>0</v>
      </c>
      <c r="M353" s="7"/>
      <c r="N353" s="6">
        <f t="shared" si="33"/>
        <v>0</v>
      </c>
      <c r="U353" s="13">
        <f t="shared" si="34"/>
        <v>0</v>
      </c>
      <c r="V353" s="13">
        <f t="shared" si="35"/>
        <v>0</v>
      </c>
    </row>
    <row r="354" spans="1:22" ht="16.5" customHeight="1">
      <c r="A354" s="1">
        <v>353</v>
      </c>
      <c r="B354" s="129"/>
      <c r="C354" s="104"/>
      <c r="D354" s="105"/>
      <c r="E354" s="129"/>
      <c r="F354" s="106"/>
      <c r="G354" s="103"/>
      <c r="H354" s="102"/>
      <c r="I354" s="132"/>
      <c r="J354" s="1">
        <f t="shared" si="30"/>
        <v>0</v>
      </c>
      <c r="K354" s="8">
        <f t="shared" si="31"/>
        <v>0</v>
      </c>
      <c r="L354" s="8">
        <f t="shared" si="32"/>
        <v>0</v>
      </c>
      <c r="M354" s="7"/>
      <c r="N354" s="6">
        <f t="shared" si="33"/>
        <v>0</v>
      </c>
      <c r="U354" s="13">
        <f t="shared" si="34"/>
        <v>0</v>
      </c>
      <c r="V354" s="13">
        <f t="shared" si="35"/>
        <v>0</v>
      </c>
    </row>
    <row r="355" spans="1:22" ht="16.5" customHeight="1">
      <c r="A355" s="1">
        <v>354</v>
      </c>
      <c r="B355" s="129"/>
      <c r="C355" s="104"/>
      <c r="D355" s="105"/>
      <c r="E355" s="129"/>
      <c r="F355" s="106"/>
      <c r="G355" s="103"/>
      <c r="H355" s="102"/>
      <c r="I355" s="132"/>
      <c r="J355" s="1">
        <f t="shared" si="30"/>
        <v>0</v>
      </c>
      <c r="K355" s="8">
        <f t="shared" si="31"/>
        <v>0</v>
      </c>
      <c r="L355" s="8">
        <f t="shared" si="32"/>
        <v>0</v>
      </c>
      <c r="M355" s="7"/>
      <c r="N355" s="6">
        <f t="shared" si="33"/>
        <v>0</v>
      </c>
      <c r="U355" s="13">
        <f t="shared" si="34"/>
        <v>0</v>
      </c>
      <c r="V355" s="13">
        <f t="shared" si="35"/>
        <v>0</v>
      </c>
    </row>
    <row r="356" spans="1:22" ht="16.5" customHeight="1">
      <c r="A356" s="1">
        <v>355</v>
      </c>
      <c r="B356" s="129"/>
      <c r="C356" s="104"/>
      <c r="D356" s="105"/>
      <c r="E356" s="129"/>
      <c r="F356" s="106"/>
      <c r="G356" s="103"/>
      <c r="H356" s="102"/>
      <c r="I356" s="132"/>
      <c r="J356" s="1">
        <f t="shared" si="30"/>
        <v>0</v>
      </c>
      <c r="K356" s="8">
        <f t="shared" si="31"/>
        <v>0</v>
      </c>
      <c r="L356" s="8">
        <f t="shared" si="32"/>
        <v>0</v>
      </c>
      <c r="M356" s="7"/>
      <c r="N356" s="6">
        <f t="shared" si="33"/>
        <v>0</v>
      </c>
      <c r="U356" s="13">
        <f t="shared" si="34"/>
        <v>0</v>
      </c>
      <c r="V356" s="13">
        <f t="shared" si="35"/>
        <v>0</v>
      </c>
    </row>
    <row r="357" spans="1:22" ht="16.5" customHeight="1">
      <c r="A357" s="1">
        <v>356</v>
      </c>
      <c r="B357" s="129"/>
      <c r="C357" s="104"/>
      <c r="D357" s="105"/>
      <c r="E357" s="129"/>
      <c r="F357" s="106"/>
      <c r="G357" s="103"/>
      <c r="H357" s="102"/>
      <c r="I357" s="132"/>
      <c r="J357" s="1">
        <f t="shared" si="30"/>
        <v>0</v>
      </c>
      <c r="K357" s="8">
        <f t="shared" si="31"/>
        <v>0</v>
      </c>
      <c r="L357" s="8">
        <f t="shared" si="32"/>
        <v>0</v>
      </c>
      <c r="M357" s="7"/>
      <c r="N357" s="6">
        <f t="shared" si="33"/>
        <v>0</v>
      </c>
      <c r="U357" s="13">
        <f t="shared" si="34"/>
        <v>0</v>
      </c>
      <c r="V357" s="13">
        <f t="shared" si="35"/>
        <v>0</v>
      </c>
    </row>
    <row r="358" spans="1:22" ht="16.5" customHeight="1">
      <c r="A358" s="1">
        <v>357</v>
      </c>
      <c r="B358" s="129"/>
      <c r="C358" s="104"/>
      <c r="D358" s="105"/>
      <c r="E358" s="129"/>
      <c r="F358" s="106"/>
      <c r="G358" s="103"/>
      <c r="H358" s="102"/>
      <c r="I358" s="132"/>
      <c r="J358" s="1">
        <f t="shared" si="30"/>
        <v>0</v>
      </c>
      <c r="K358" s="8">
        <f t="shared" si="31"/>
        <v>0</v>
      </c>
      <c r="L358" s="8">
        <f t="shared" si="32"/>
        <v>0</v>
      </c>
      <c r="M358" s="7"/>
      <c r="N358" s="6">
        <f t="shared" si="33"/>
        <v>0</v>
      </c>
      <c r="U358" s="13">
        <f t="shared" si="34"/>
        <v>0</v>
      </c>
      <c r="V358" s="13">
        <f t="shared" si="35"/>
        <v>0</v>
      </c>
    </row>
    <row r="359" spans="1:22" ht="16.5" customHeight="1">
      <c r="A359" s="1">
        <v>358</v>
      </c>
      <c r="B359" s="129"/>
      <c r="C359" s="104"/>
      <c r="D359" s="105"/>
      <c r="E359" s="129"/>
      <c r="F359" s="106"/>
      <c r="G359" s="103"/>
      <c r="H359" s="102"/>
      <c r="I359" s="132"/>
      <c r="J359" s="1">
        <f t="shared" si="30"/>
        <v>0</v>
      </c>
      <c r="K359" s="8">
        <f t="shared" si="31"/>
        <v>0</v>
      </c>
      <c r="L359" s="8">
        <f t="shared" si="32"/>
        <v>0</v>
      </c>
      <c r="M359" s="7"/>
      <c r="N359" s="6">
        <f t="shared" si="33"/>
        <v>0</v>
      </c>
      <c r="U359" s="13">
        <f t="shared" si="34"/>
        <v>0</v>
      </c>
      <c r="V359" s="13">
        <f t="shared" si="35"/>
        <v>0</v>
      </c>
    </row>
    <row r="360" spans="1:22" ht="16.5" customHeight="1">
      <c r="A360" s="1">
        <v>359</v>
      </c>
      <c r="B360" s="129"/>
      <c r="C360" s="104"/>
      <c r="D360" s="105"/>
      <c r="E360" s="129"/>
      <c r="F360" s="106"/>
      <c r="G360" s="103"/>
      <c r="H360" s="102"/>
      <c r="I360" s="132"/>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07"/>
      <c r="G361" s="103"/>
      <c r="H361" s="102"/>
      <c r="I361" s="108"/>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07"/>
      <c r="G362" s="103"/>
      <c r="H362" s="102"/>
      <c r="I362" s="113"/>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07"/>
      <c r="G363" s="103"/>
      <c r="H363" s="102"/>
      <c r="I363" s="108"/>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07"/>
      <c r="G364" s="103"/>
      <c r="H364" s="102"/>
      <c r="I364" s="113"/>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07"/>
      <c r="G365" s="103"/>
      <c r="H365" s="102"/>
      <c r="I365" s="113"/>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07"/>
      <c r="G366" s="103"/>
      <c r="H366" s="102"/>
      <c r="I366" s="113"/>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07"/>
      <c r="G367" s="103"/>
      <c r="H367" s="102"/>
      <c r="I367" s="109"/>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07"/>
      <c r="G368" s="103"/>
      <c r="H368" s="102"/>
      <c r="I368" s="113"/>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07"/>
      <c r="G369" s="103"/>
      <c r="H369" s="102"/>
      <c r="I369" s="109"/>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07"/>
      <c r="G370" s="103"/>
      <c r="H370" s="102"/>
      <c r="I370" s="109"/>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07"/>
      <c r="G371" s="103"/>
      <c r="H371" s="102"/>
      <c r="I371" s="109"/>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07"/>
      <c r="G372" s="103"/>
      <c r="H372" s="102"/>
      <c r="I372" s="109"/>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07"/>
      <c r="G373" s="103"/>
      <c r="H373" s="102"/>
      <c r="I373" s="109"/>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07"/>
      <c r="G374" s="103"/>
      <c r="H374" s="102"/>
      <c r="I374" s="109"/>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07"/>
      <c r="G375" s="103"/>
      <c r="H375" s="102"/>
      <c r="I375" s="109"/>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07"/>
      <c r="G376" s="103"/>
      <c r="H376" s="102"/>
      <c r="I376" s="113"/>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07"/>
      <c r="G377" s="103"/>
      <c r="H377" s="102"/>
      <c r="I377" s="113"/>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07"/>
      <c r="G378" s="103"/>
      <c r="H378" s="102"/>
      <c r="I378" s="113"/>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07"/>
      <c r="G379" s="103"/>
      <c r="H379" s="102"/>
      <c r="I379" s="113"/>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07"/>
      <c r="G380" s="103"/>
      <c r="H380" s="102"/>
      <c r="I380" s="113"/>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07"/>
      <c r="G381" s="103"/>
      <c r="H381" s="102"/>
      <c r="I381" s="113"/>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07"/>
      <c r="G382" s="103"/>
      <c r="H382" s="102"/>
      <c r="I382" s="113"/>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07"/>
      <c r="G383" s="103"/>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07"/>
      <c r="G384" s="103"/>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07"/>
      <c r="G385" s="103"/>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07"/>
      <c r="G386" s="103"/>
      <c r="H386" s="102"/>
      <c r="I386" s="113"/>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07"/>
      <c r="G387" s="103"/>
      <c r="H387" s="102"/>
      <c r="I387" s="113"/>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07"/>
      <c r="G388" s="103"/>
      <c r="H388" s="102"/>
      <c r="I388" s="113"/>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07"/>
      <c r="G389" s="103"/>
      <c r="H389" s="102"/>
      <c r="I389" s="113"/>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07"/>
      <c r="G390" s="103"/>
      <c r="H390" s="102"/>
      <c r="I390" s="113"/>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07"/>
      <c r="G391" s="103"/>
      <c r="H391" s="102"/>
      <c r="I391" s="113"/>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07"/>
      <c r="G392" s="103"/>
      <c r="H392" s="102"/>
      <c r="I392" s="113"/>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07"/>
      <c r="G393" s="103"/>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07"/>
      <c r="G394" s="103"/>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07"/>
      <c r="G395" s="103"/>
      <c r="H395" s="102"/>
      <c r="I395" s="113"/>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07"/>
      <c r="G396" s="103"/>
      <c r="H396" s="102"/>
      <c r="I396" s="113"/>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07"/>
      <c r="G397" s="103"/>
      <c r="H397" s="102"/>
      <c r="I397" s="113"/>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6"/>
      <c r="G398" s="103"/>
      <c r="H398" s="102"/>
      <c r="I398" s="113"/>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6"/>
      <c r="G399" s="103"/>
      <c r="H399" s="102"/>
      <c r="I399" s="113"/>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6"/>
      <c r="G400" s="103"/>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6"/>
      <c r="G401" s="103"/>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6"/>
      <c r="G402" s="103"/>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6"/>
      <c r="G403" s="103"/>
      <c r="H403" s="102"/>
      <c r="I403" s="113"/>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6"/>
      <c r="G404" s="103"/>
      <c r="H404" s="102"/>
      <c r="I404" s="113"/>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6"/>
      <c r="G405" s="103"/>
      <c r="H405" s="102"/>
      <c r="I405" s="113"/>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6"/>
      <c r="G406" s="103"/>
      <c r="H406" s="102"/>
      <c r="I406" s="113"/>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6"/>
      <c r="G407" s="103"/>
      <c r="H407" s="102"/>
      <c r="I407" s="113"/>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6"/>
      <c r="G408" s="103"/>
      <c r="H408" s="102"/>
      <c r="I408" s="113"/>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6"/>
      <c r="G409" s="103"/>
      <c r="H409" s="102"/>
      <c r="I409" s="113"/>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6"/>
      <c r="G410" s="103"/>
      <c r="H410" s="102"/>
      <c r="I410" s="113"/>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6"/>
      <c r="G411" s="103"/>
      <c r="H411" s="102"/>
      <c r="I411" s="113"/>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6"/>
      <c r="G412" s="103"/>
      <c r="H412" s="102"/>
      <c r="I412" s="113"/>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6"/>
      <c r="G413" s="103"/>
      <c r="H413" s="102"/>
      <c r="I413" s="113"/>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6"/>
      <c r="G414" s="103"/>
      <c r="H414" s="102"/>
      <c r="I414" s="113"/>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6"/>
      <c r="G415" s="103"/>
      <c r="H415" s="102"/>
      <c r="I415" s="113"/>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6"/>
      <c r="G416" s="103"/>
      <c r="H416" s="102"/>
      <c r="I416" s="113"/>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6"/>
      <c r="G417" s="103"/>
      <c r="H417" s="102"/>
      <c r="I417" s="113"/>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6"/>
      <c r="G418" s="103"/>
      <c r="H418" s="102"/>
      <c r="I418" s="113"/>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6"/>
      <c r="G419" s="103"/>
      <c r="H419" s="102"/>
      <c r="I419" s="113"/>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6"/>
      <c r="G420" s="103"/>
      <c r="H420" s="102"/>
      <c r="I420" s="113"/>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6"/>
      <c r="G421" s="103"/>
      <c r="H421" s="102"/>
      <c r="I421" s="113"/>
      <c r="J421" s="1">
        <f t="shared" si="36"/>
        <v>0</v>
      </c>
      <c r="K421" s="8">
        <f t="shared" si="37"/>
        <v>0</v>
      </c>
      <c r="L421" s="8">
        <f t="shared" si="38"/>
        <v>0</v>
      </c>
      <c r="M421" s="7"/>
      <c r="N421" s="6">
        <f t="shared" si="39"/>
        <v>0</v>
      </c>
      <c r="U421" s="13">
        <f t="shared" si="40"/>
        <v>0</v>
      </c>
      <c r="V421" s="13">
        <f t="shared" si="41"/>
        <v>0</v>
      </c>
    </row>
    <row r="422" spans="1:22" ht="16.5" customHeight="1">
      <c r="A422" s="1">
        <v>421</v>
      </c>
      <c r="B422" s="128"/>
      <c r="C422" s="99"/>
      <c r="D422" s="100"/>
      <c r="E422" s="101"/>
      <c r="F422" s="106"/>
      <c r="G422" s="103"/>
      <c r="H422" s="102"/>
      <c r="I422" s="113"/>
      <c r="J422" s="1">
        <f t="shared" si="36"/>
        <v>0</v>
      </c>
      <c r="K422" s="8">
        <f t="shared" si="37"/>
        <v>0</v>
      </c>
      <c r="L422" s="8">
        <f t="shared" si="38"/>
        <v>0</v>
      </c>
      <c r="M422" s="7"/>
      <c r="N422" s="6">
        <f t="shared" si="39"/>
        <v>0</v>
      </c>
      <c r="U422" s="13">
        <f t="shared" si="40"/>
        <v>0</v>
      </c>
      <c r="V422" s="13">
        <f t="shared" si="41"/>
        <v>0</v>
      </c>
    </row>
    <row r="423" spans="1:22" ht="16.5" customHeight="1">
      <c r="A423" s="1">
        <v>422</v>
      </c>
      <c r="B423" s="128"/>
      <c r="C423" s="99"/>
      <c r="D423" s="100"/>
      <c r="E423" s="101"/>
      <c r="F423" s="106"/>
      <c r="G423" s="103"/>
      <c r="H423" s="102"/>
      <c r="I423" s="113"/>
      <c r="J423" s="1">
        <f t="shared" si="36"/>
        <v>0</v>
      </c>
      <c r="K423" s="8">
        <f t="shared" si="37"/>
        <v>0</v>
      </c>
      <c r="L423" s="8">
        <f t="shared" si="38"/>
        <v>0</v>
      </c>
      <c r="M423" s="7"/>
      <c r="N423" s="6">
        <f t="shared" si="39"/>
        <v>0</v>
      </c>
      <c r="U423" s="13">
        <f t="shared" si="40"/>
        <v>0</v>
      </c>
      <c r="V423" s="13">
        <f t="shared" si="41"/>
        <v>0</v>
      </c>
    </row>
    <row r="424" spans="1:22" ht="16.5" customHeight="1">
      <c r="A424" s="1">
        <v>423</v>
      </c>
      <c r="B424" s="128"/>
      <c r="C424" s="99"/>
      <c r="D424" s="100"/>
      <c r="E424" s="101"/>
      <c r="F424" s="106"/>
      <c r="G424" s="103"/>
      <c r="H424" s="102"/>
      <c r="I424" s="113"/>
      <c r="J424" s="1">
        <f t="shared" si="36"/>
        <v>0</v>
      </c>
      <c r="K424" s="8">
        <f t="shared" si="37"/>
        <v>0</v>
      </c>
      <c r="L424" s="8">
        <f t="shared" si="38"/>
        <v>0</v>
      </c>
      <c r="M424" s="7"/>
      <c r="N424" s="6">
        <f t="shared" si="39"/>
        <v>0</v>
      </c>
      <c r="U424" s="13">
        <f t="shared" si="40"/>
        <v>0</v>
      </c>
      <c r="V424" s="13">
        <f t="shared" si="41"/>
        <v>0</v>
      </c>
    </row>
    <row r="425" spans="1:22" ht="16.5" customHeight="1">
      <c r="A425" s="1">
        <v>424</v>
      </c>
      <c r="B425" s="128"/>
      <c r="C425" s="99"/>
      <c r="D425" s="100"/>
      <c r="E425" s="101"/>
      <c r="F425" s="106"/>
      <c r="G425" s="103"/>
      <c r="H425" s="102"/>
      <c r="I425" s="113"/>
      <c r="J425" s="1">
        <f t="shared" si="36"/>
        <v>0</v>
      </c>
      <c r="K425" s="8">
        <f t="shared" si="37"/>
        <v>0</v>
      </c>
      <c r="L425" s="8">
        <f t="shared" si="38"/>
        <v>0</v>
      </c>
      <c r="M425" s="7"/>
      <c r="N425" s="6">
        <f t="shared" si="39"/>
        <v>0</v>
      </c>
      <c r="U425" s="13">
        <f t="shared" si="40"/>
        <v>0</v>
      </c>
      <c r="V425" s="13">
        <f t="shared" si="41"/>
        <v>0</v>
      </c>
    </row>
    <row r="426" spans="1:22" ht="16.5" customHeight="1">
      <c r="A426" s="1">
        <v>425</v>
      </c>
      <c r="B426" s="128"/>
      <c r="C426" s="99"/>
      <c r="D426" s="100"/>
      <c r="E426" s="101"/>
      <c r="F426" s="106"/>
      <c r="G426" s="103"/>
      <c r="H426" s="102"/>
      <c r="I426" s="113"/>
      <c r="J426" s="1">
        <f t="shared" si="36"/>
        <v>0</v>
      </c>
      <c r="K426" s="8">
        <f t="shared" si="37"/>
        <v>0</v>
      </c>
      <c r="L426" s="8">
        <f t="shared" si="38"/>
        <v>0</v>
      </c>
      <c r="M426" s="7"/>
      <c r="N426" s="6">
        <f t="shared" si="39"/>
        <v>0</v>
      </c>
      <c r="U426" s="13">
        <f t="shared" si="40"/>
        <v>0</v>
      </c>
      <c r="V426" s="13">
        <f t="shared" si="41"/>
        <v>0</v>
      </c>
    </row>
    <row r="427" spans="1:22" ht="16.5" customHeight="1">
      <c r="A427" s="1">
        <v>426</v>
      </c>
      <c r="B427" s="128"/>
      <c r="C427" s="99"/>
      <c r="D427" s="100"/>
      <c r="E427" s="101"/>
      <c r="F427" s="106"/>
      <c r="G427" s="103"/>
      <c r="H427" s="102"/>
      <c r="I427" s="113"/>
      <c r="J427" s="1">
        <f t="shared" si="36"/>
        <v>0</v>
      </c>
      <c r="K427" s="8">
        <f t="shared" si="37"/>
        <v>0</v>
      </c>
      <c r="L427" s="8">
        <f t="shared" si="38"/>
        <v>0</v>
      </c>
      <c r="M427" s="7"/>
      <c r="N427" s="6">
        <f t="shared" si="39"/>
        <v>0</v>
      </c>
      <c r="U427" s="13">
        <f t="shared" si="40"/>
        <v>0</v>
      </c>
      <c r="V427" s="13">
        <f t="shared" si="41"/>
        <v>0</v>
      </c>
    </row>
    <row r="428" spans="1:22" ht="16.5" customHeight="1">
      <c r="A428" s="1">
        <v>427</v>
      </c>
      <c r="B428" s="128"/>
      <c r="C428" s="99"/>
      <c r="D428" s="100"/>
      <c r="E428" s="101"/>
      <c r="F428" s="106"/>
      <c r="G428" s="103"/>
      <c r="H428" s="102"/>
      <c r="I428" s="113"/>
      <c r="J428" s="1">
        <f t="shared" si="36"/>
        <v>0</v>
      </c>
      <c r="K428" s="8">
        <f t="shared" si="37"/>
        <v>0</v>
      </c>
      <c r="L428" s="8">
        <f t="shared" si="38"/>
        <v>0</v>
      </c>
      <c r="M428" s="7"/>
      <c r="N428" s="6">
        <f t="shared" si="39"/>
        <v>0</v>
      </c>
      <c r="U428" s="13">
        <f t="shared" si="40"/>
        <v>0</v>
      </c>
      <c r="V428" s="13">
        <f t="shared" si="41"/>
        <v>0</v>
      </c>
    </row>
    <row r="429" spans="1:22" ht="16.5" customHeight="1">
      <c r="A429" s="1">
        <v>428</v>
      </c>
      <c r="B429" s="128"/>
      <c r="C429" s="99"/>
      <c r="D429" s="100"/>
      <c r="E429" s="101"/>
      <c r="F429" s="106"/>
      <c r="G429" s="103"/>
      <c r="H429" s="102"/>
      <c r="I429" s="113"/>
      <c r="J429" s="1">
        <f t="shared" si="36"/>
        <v>0</v>
      </c>
      <c r="K429" s="8">
        <f t="shared" si="37"/>
        <v>0</v>
      </c>
      <c r="L429" s="8">
        <f t="shared" si="38"/>
        <v>0</v>
      </c>
      <c r="M429" s="7"/>
      <c r="N429" s="6">
        <f t="shared" si="39"/>
        <v>0</v>
      </c>
      <c r="U429" s="13">
        <f t="shared" si="40"/>
        <v>0</v>
      </c>
      <c r="V429" s="13">
        <f t="shared" si="41"/>
        <v>0</v>
      </c>
    </row>
    <row r="430" spans="1:22" ht="16.5" customHeight="1">
      <c r="A430" s="1">
        <v>429</v>
      </c>
      <c r="B430" s="128"/>
      <c r="C430" s="99"/>
      <c r="D430" s="100"/>
      <c r="E430" s="101"/>
      <c r="F430" s="106"/>
      <c r="G430" s="103"/>
      <c r="H430" s="102"/>
      <c r="I430" s="113"/>
      <c r="J430" s="1">
        <f t="shared" si="36"/>
        <v>0</v>
      </c>
      <c r="K430" s="8">
        <f t="shared" si="37"/>
        <v>0</v>
      </c>
      <c r="L430" s="8">
        <f t="shared" si="38"/>
        <v>0</v>
      </c>
      <c r="M430" s="7"/>
      <c r="N430" s="6">
        <f t="shared" si="39"/>
        <v>0</v>
      </c>
      <c r="U430" s="13">
        <f t="shared" si="40"/>
        <v>0</v>
      </c>
      <c r="V430" s="13">
        <f t="shared" si="41"/>
        <v>0</v>
      </c>
    </row>
    <row r="431" spans="1:22" ht="16.5" customHeight="1">
      <c r="A431" s="1">
        <v>430</v>
      </c>
      <c r="B431" s="128"/>
      <c r="C431" s="99"/>
      <c r="D431" s="100"/>
      <c r="E431" s="101"/>
      <c r="F431" s="106"/>
      <c r="G431" s="103"/>
      <c r="H431" s="102"/>
      <c r="I431" s="113"/>
      <c r="J431" s="1">
        <f t="shared" si="36"/>
        <v>0</v>
      </c>
      <c r="K431" s="8">
        <f t="shared" si="37"/>
        <v>0</v>
      </c>
      <c r="L431" s="8">
        <f t="shared" si="38"/>
        <v>0</v>
      </c>
      <c r="M431" s="7"/>
      <c r="N431" s="6">
        <f t="shared" si="39"/>
        <v>0</v>
      </c>
      <c r="U431" s="13">
        <f t="shared" si="40"/>
        <v>0</v>
      </c>
      <c r="V431" s="13">
        <f t="shared" si="41"/>
        <v>0</v>
      </c>
    </row>
    <row r="432" spans="1:22" ht="16.5" customHeight="1">
      <c r="A432" s="1">
        <v>431</v>
      </c>
      <c r="B432" s="128"/>
      <c r="C432" s="99"/>
      <c r="D432" s="100"/>
      <c r="E432" s="101"/>
      <c r="F432" s="106"/>
      <c r="G432" s="103"/>
      <c r="H432" s="102"/>
      <c r="I432" s="113"/>
      <c r="J432" s="1">
        <f t="shared" si="36"/>
        <v>0</v>
      </c>
      <c r="K432" s="8">
        <f t="shared" si="37"/>
        <v>0</v>
      </c>
      <c r="L432" s="8">
        <f t="shared" si="38"/>
        <v>0</v>
      </c>
      <c r="M432" s="7"/>
      <c r="N432" s="6">
        <f t="shared" si="39"/>
        <v>0</v>
      </c>
      <c r="U432" s="13">
        <f t="shared" si="40"/>
        <v>0</v>
      </c>
      <c r="V432" s="13">
        <f t="shared" si="41"/>
        <v>0</v>
      </c>
    </row>
    <row r="433" spans="1:22" ht="16.5" customHeight="1">
      <c r="A433" s="1">
        <v>432</v>
      </c>
      <c r="B433" s="128"/>
      <c r="C433" s="99"/>
      <c r="D433" s="100"/>
      <c r="E433" s="101"/>
      <c r="F433" s="106"/>
      <c r="G433" s="103"/>
      <c r="H433" s="102"/>
      <c r="I433" s="113"/>
      <c r="J433" s="1">
        <f t="shared" si="36"/>
        <v>0</v>
      </c>
      <c r="K433" s="8">
        <f t="shared" si="37"/>
        <v>0</v>
      </c>
      <c r="L433" s="8">
        <f t="shared" si="38"/>
        <v>0</v>
      </c>
      <c r="M433" s="7"/>
      <c r="N433" s="6">
        <f t="shared" si="39"/>
        <v>0</v>
      </c>
      <c r="U433" s="13">
        <f t="shared" si="40"/>
        <v>0</v>
      </c>
      <c r="V433" s="13">
        <f t="shared" si="41"/>
        <v>0</v>
      </c>
    </row>
    <row r="434" spans="1:22" ht="16.5" customHeight="1">
      <c r="A434" s="1">
        <v>433</v>
      </c>
      <c r="B434" s="128"/>
      <c r="C434" s="99"/>
      <c r="D434" s="100"/>
      <c r="E434" s="101"/>
      <c r="F434" s="106"/>
      <c r="G434" s="103"/>
      <c r="H434" s="102"/>
      <c r="I434" s="113"/>
      <c r="J434" s="1">
        <f t="shared" si="36"/>
        <v>0</v>
      </c>
      <c r="K434" s="8">
        <f t="shared" si="37"/>
        <v>0</v>
      </c>
      <c r="L434" s="8">
        <f t="shared" si="38"/>
        <v>0</v>
      </c>
      <c r="M434" s="7"/>
      <c r="N434" s="6">
        <f t="shared" si="39"/>
        <v>0</v>
      </c>
      <c r="U434" s="13">
        <f t="shared" si="40"/>
        <v>0</v>
      </c>
      <c r="V434" s="13">
        <f t="shared" si="41"/>
        <v>0</v>
      </c>
    </row>
    <row r="435" spans="1:22" ht="16.5" customHeight="1">
      <c r="A435" s="1">
        <v>434</v>
      </c>
      <c r="B435" s="128"/>
      <c r="C435" s="99"/>
      <c r="D435" s="100"/>
      <c r="E435" s="101"/>
      <c r="F435" s="106"/>
      <c r="G435" s="103"/>
      <c r="H435" s="102"/>
      <c r="I435" s="113"/>
      <c r="J435" s="1">
        <f t="shared" si="36"/>
        <v>0</v>
      </c>
      <c r="K435" s="8">
        <f t="shared" si="37"/>
        <v>0</v>
      </c>
      <c r="L435" s="8">
        <f t="shared" si="38"/>
        <v>0</v>
      </c>
      <c r="M435" s="7"/>
      <c r="N435" s="6">
        <f t="shared" si="39"/>
        <v>0</v>
      </c>
      <c r="U435" s="13">
        <f t="shared" si="40"/>
        <v>0</v>
      </c>
      <c r="V435" s="13">
        <f t="shared" si="41"/>
        <v>0</v>
      </c>
    </row>
    <row r="436" spans="1:22" ht="16.5" customHeight="1">
      <c r="A436" s="1">
        <v>435</v>
      </c>
      <c r="B436" s="128"/>
      <c r="C436" s="99"/>
      <c r="D436" s="100"/>
      <c r="E436" s="101"/>
      <c r="F436" s="106"/>
      <c r="G436" s="103"/>
      <c r="H436" s="102"/>
      <c r="I436" s="113"/>
      <c r="J436" s="1">
        <f t="shared" si="36"/>
        <v>0</v>
      </c>
      <c r="K436" s="8">
        <f t="shared" si="37"/>
        <v>0</v>
      </c>
      <c r="L436" s="8">
        <f t="shared" si="38"/>
        <v>0</v>
      </c>
      <c r="M436" s="7"/>
      <c r="N436" s="6">
        <f t="shared" si="39"/>
        <v>0</v>
      </c>
      <c r="U436" s="13">
        <f t="shared" si="40"/>
        <v>0</v>
      </c>
      <c r="V436" s="13">
        <f t="shared" si="41"/>
        <v>0</v>
      </c>
    </row>
    <row r="437" spans="1:22" ht="16.5" customHeight="1">
      <c r="A437" s="1">
        <v>436</v>
      </c>
      <c r="B437" s="128"/>
      <c r="C437" s="99"/>
      <c r="D437" s="100"/>
      <c r="E437" s="101"/>
      <c r="F437" s="114"/>
      <c r="G437" s="103"/>
      <c r="H437" s="102"/>
      <c r="I437" s="113"/>
      <c r="J437" s="1">
        <f t="shared" si="36"/>
        <v>0</v>
      </c>
      <c r="K437" s="8">
        <f t="shared" si="37"/>
        <v>0</v>
      </c>
      <c r="L437" s="8">
        <f t="shared" si="38"/>
        <v>0</v>
      </c>
      <c r="M437" s="7"/>
      <c r="N437" s="6">
        <f t="shared" si="39"/>
        <v>0</v>
      </c>
      <c r="U437" s="13">
        <f t="shared" si="40"/>
        <v>0</v>
      </c>
      <c r="V437" s="13">
        <f t="shared" si="41"/>
        <v>0</v>
      </c>
    </row>
    <row r="438" spans="1:22" ht="16.5" customHeight="1">
      <c r="A438" s="1">
        <v>437</v>
      </c>
      <c r="B438" s="128"/>
      <c r="C438" s="99"/>
      <c r="D438" s="100"/>
      <c r="E438" s="101"/>
      <c r="F438" s="114"/>
      <c r="G438" s="103"/>
      <c r="H438" s="102"/>
      <c r="I438" s="113"/>
      <c r="J438" s="1">
        <f t="shared" si="36"/>
        <v>0</v>
      </c>
      <c r="K438" s="8">
        <f t="shared" si="37"/>
        <v>0</v>
      </c>
      <c r="L438" s="8">
        <f t="shared" si="38"/>
        <v>0</v>
      </c>
      <c r="M438" s="7"/>
      <c r="N438" s="6">
        <f t="shared" si="39"/>
        <v>0</v>
      </c>
      <c r="U438" s="13">
        <f t="shared" si="40"/>
        <v>0</v>
      </c>
      <c r="V438" s="13">
        <f t="shared" si="41"/>
        <v>0</v>
      </c>
    </row>
    <row r="439" spans="1:22" ht="16.5" customHeight="1">
      <c r="A439" s="1">
        <v>438</v>
      </c>
      <c r="B439" s="128"/>
      <c r="C439" s="99"/>
      <c r="D439" s="100"/>
      <c r="E439" s="101"/>
      <c r="F439" s="114"/>
      <c r="G439" s="103"/>
      <c r="H439" s="102"/>
      <c r="I439" s="113"/>
      <c r="J439" s="1">
        <f t="shared" si="36"/>
        <v>0</v>
      </c>
      <c r="K439" s="8">
        <f t="shared" si="37"/>
        <v>0</v>
      </c>
      <c r="L439" s="8">
        <f t="shared" si="38"/>
        <v>0</v>
      </c>
      <c r="M439" s="7"/>
      <c r="N439" s="6">
        <f t="shared" si="39"/>
        <v>0</v>
      </c>
      <c r="U439" s="13">
        <f t="shared" si="40"/>
        <v>0</v>
      </c>
      <c r="V439" s="13">
        <f t="shared" si="41"/>
        <v>0</v>
      </c>
    </row>
    <row r="440" spans="1:22" ht="16.5" customHeight="1">
      <c r="A440" s="1">
        <v>439</v>
      </c>
      <c r="B440" s="128"/>
      <c r="C440" s="99"/>
      <c r="D440" s="100"/>
      <c r="E440" s="101"/>
      <c r="F440" s="114"/>
      <c r="G440" s="103"/>
      <c r="H440" s="102"/>
      <c r="I440" s="113"/>
      <c r="J440" s="1">
        <f t="shared" si="36"/>
        <v>0</v>
      </c>
      <c r="K440" s="8">
        <f t="shared" si="37"/>
        <v>0</v>
      </c>
      <c r="L440" s="8">
        <f t="shared" si="38"/>
        <v>0</v>
      </c>
      <c r="M440" s="7"/>
      <c r="N440" s="6">
        <f t="shared" si="39"/>
        <v>0</v>
      </c>
      <c r="U440" s="13">
        <f t="shared" si="40"/>
        <v>0</v>
      </c>
      <c r="V440" s="13">
        <f t="shared" si="41"/>
        <v>0</v>
      </c>
    </row>
    <row r="441" spans="1:22" ht="16.5" customHeight="1">
      <c r="A441" s="1">
        <v>440</v>
      </c>
      <c r="B441" s="128"/>
      <c r="C441" s="99"/>
      <c r="D441" s="100"/>
      <c r="E441" s="101"/>
      <c r="F441" s="114"/>
      <c r="G441" s="103"/>
      <c r="H441" s="102"/>
      <c r="I441" s="113"/>
      <c r="J441" s="1">
        <f t="shared" si="36"/>
        <v>0</v>
      </c>
      <c r="K441" s="8">
        <f t="shared" si="37"/>
        <v>0</v>
      </c>
      <c r="L441" s="8">
        <f t="shared" si="38"/>
        <v>0</v>
      </c>
      <c r="M441" s="7"/>
      <c r="N441" s="6">
        <f t="shared" si="39"/>
        <v>0</v>
      </c>
      <c r="U441" s="13">
        <f t="shared" si="40"/>
        <v>0</v>
      </c>
      <c r="V441" s="13">
        <f t="shared" si="41"/>
        <v>0</v>
      </c>
    </row>
    <row r="442" spans="1:22" ht="16.5" customHeight="1">
      <c r="A442" s="1">
        <v>441</v>
      </c>
      <c r="B442" s="128"/>
      <c r="C442" s="99"/>
      <c r="D442" s="100"/>
      <c r="E442" s="101"/>
      <c r="F442" s="114"/>
      <c r="G442" s="103"/>
      <c r="H442" s="102"/>
      <c r="I442" s="113"/>
      <c r="J442" s="1">
        <f t="shared" si="36"/>
        <v>0</v>
      </c>
      <c r="K442" s="8">
        <f t="shared" si="37"/>
        <v>0</v>
      </c>
      <c r="L442" s="8">
        <f t="shared" si="38"/>
        <v>0</v>
      </c>
      <c r="M442" s="7"/>
      <c r="N442" s="6">
        <f t="shared" si="39"/>
        <v>0</v>
      </c>
      <c r="U442" s="13">
        <f t="shared" si="40"/>
        <v>0</v>
      </c>
      <c r="V442" s="13">
        <f t="shared" si="41"/>
        <v>0</v>
      </c>
    </row>
    <row r="443" spans="1:22" ht="16.5" customHeight="1">
      <c r="A443" s="1">
        <v>442</v>
      </c>
      <c r="B443" s="128"/>
      <c r="C443" s="99"/>
      <c r="D443" s="100"/>
      <c r="E443" s="101"/>
      <c r="F443" s="114"/>
      <c r="G443" s="103"/>
      <c r="H443" s="102"/>
      <c r="I443" s="113"/>
      <c r="J443" s="1">
        <f t="shared" si="36"/>
        <v>0</v>
      </c>
      <c r="K443" s="8">
        <f t="shared" si="37"/>
        <v>0</v>
      </c>
      <c r="L443" s="8">
        <f t="shared" si="38"/>
        <v>0</v>
      </c>
      <c r="M443" s="7"/>
      <c r="N443" s="6">
        <f t="shared" si="39"/>
        <v>0</v>
      </c>
      <c r="U443" s="13">
        <f t="shared" si="40"/>
        <v>0</v>
      </c>
      <c r="V443" s="13">
        <f t="shared" si="41"/>
        <v>0</v>
      </c>
    </row>
    <row r="444" spans="1:22" ht="16.5" customHeight="1">
      <c r="A444" s="1">
        <v>443</v>
      </c>
      <c r="B444" s="128"/>
      <c r="C444" s="99"/>
      <c r="D444" s="100"/>
      <c r="E444" s="101"/>
      <c r="F444" s="114"/>
      <c r="G444" s="103"/>
      <c r="H444" s="102"/>
      <c r="I444" s="113"/>
      <c r="J444" s="1">
        <f t="shared" si="36"/>
        <v>0</v>
      </c>
      <c r="K444" s="8">
        <f t="shared" si="37"/>
        <v>0</v>
      </c>
      <c r="L444" s="8">
        <f t="shared" si="38"/>
        <v>0</v>
      </c>
      <c r="M444" s="7"/>
      <c r="N444" s="6">
        <f t="shared" si="39"/>
        <v>0</v>
      </c>
      <c r="U444" s="13">
        <f t="shared" si="40"/>
        <v>0</v>
      </c>
      <c r="V444" s="13">
        <f t="shared" si="41"/>
        <v>0</v>
      </c>
    </row>
    <row r="445" spans="1:22" ht="16.5" customHeight="1">
      <c r="A445" s="1">
        <v>444</v>
      </c>
      <c r="B445" s="128"/>
      <c r="C445" s="99"/>
      <c r="D445" s="100"/>
      <c r="E445" s="101"/>
      <c r="F445" s="114"/>
      <c r="G445" s="103"/>
      <c r="H445" s="102"/>
      <c r="I445" s="113"/>
      <c r="J445" s="1">
        <f t="shared" si="36"/>
        <v>0</v>
      </c>
      <c r="K445" s="8">
        <f t="shared" si="37"/>
        <v>0</v>
      </c>
      <c r="L445" s="8">
        <f t="shared" si="38"/>
        <v>0</v>
      </c>
      <c r="M445" s="7"/>
      <c r="N445" s="6">
        <f t="shared" si="39"/>
        <v>0</v>
      </c>
      <c r="U445" s="13">
        <f t="shared" si="40"/>
        <v>0</v>
      </c>
      <c r="V445" s="13">
        <f t="shared" si="41"/>
        <v>0</v>
      </c>
    </row>
    <row r="446" spans="1:22" ht="16.5" customHeight="1">
      <c r="A446" s="1">
        <v>445</v>
      </c>
      <c r="B446" s="128"/>
      <c r="C446" s="99"/>
      <c r="D446" s="100"/>
      <c r="E446" s="101"/>
      <c r="F446" s="114"/>
      <c r="G446" s="103"/>
      <c r="H446" s="102"/>
      <c r="I446" s="113"/>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28"/>
      <c r="C447" s="99"/>
      <c r="D447" s="100"/>
      <c r="E447" s="101"/>
      <c r="F447" s="114"/>
      <c r="G447" s="103"/>
      <c r="H447" s="102"/>
      <c r="I447" s="113"/>
      <c r="J447" s="1">
        <f t="shared" si="42"/>
        <v>0</v>
      </c>
      <c r="K447" s="8">
        <f t="shared" si="43"/>
        <v>0</v>
      </c>
      <c r="L447" s="8">
        <f t="shared" si="44"/>
        <v>0</v>
      </c>
      <c r="M447" s="7"/>
      <c r="N447" s="6">
        <f t="shared" si="45"/>
        <v>0</v>
      </c>
      <c r="U447" s="13">
        <f t="shared" si="40"/>
        <v>0</v>
      </c>
      <c r="V447" s="13">
        <f t="shared" si="41"/>
        <v>0</v>
      </c>
    </row>
    <row r="448" spans="1:22" ht="16.5" customHeight="1">
      <c r="A448" s="1">
        <v>447</v>
      </c>
      <c r="B448" s="128"/>
      <c r="C448" s="99"/>
      <c r="D448" s="100"/>
      <c r="E448" s="101"/>
      <c r="F448" s="114"/>
      <c r="G448" s="103"/>
      <c r="H448" s="102"/>
      <c r="I448" s="113"/>
      <c r="J448" s="1">
        <f t="shared" si="42"/>
        <v>0</v>
      </c>
      <c r="K448" s="8">
        <f t="shared" si="43"/>
        <v>0</v>
      </c>
      <c r="L448" s="8">
        <f t="shared" si="44"/>
        <v>0</v>
      </c>
      <c r="M448" s="7"/>
      <c r="N448" s="6">
        <f t="shared" si="45"/>
        <v>0</v>
      </c>
      <c r="U448" s="13">
        <f t="shared" si="40"/>
        <v>0</v>
      </c>
      <c r="V448" s="13">
        <f t="shared" si="41"/>
        <v>0</v>
      </c>
    </row>
    <row r="449" spans="1:22" ht="16.5" customHeight="1">
      <c r="A449" s="1">
        <v>448</v>
      </c>
      <c r="B449" s="128"/>
      <c r="C449" s="99"/>
      <c r="D449" s="100"/>
      <c r="E449" s="101"/>
      <c r="F449" s="107"/>
      <c r="G449" s="103"/>
      <c r="H449" s="102"/>
      <c r="I449" s="113"/>
      <c r="J449" s="1">
        <f t="shared" si="42"/>
        <v>0</v>
      </c>
      <c r="K449" s="8">
        <f t="shared" si="43"/>
        <v>0</v>
      </c>
      <c r="L449" s="8">
        <f t="shared" si="44"/>
        <v>0</v>
      </c>
      <c r="M449" s="7"/>
      <c r="N449" s="6">
        <f t="shared" si="45"/>
        <v>0</v>
      </c>
      <c r="U449" s="13">
        <f t="shared" si="40"/>
        <v>0</v>
      </c>
      <c r="V449" s="13">
        <f t="shared" si="41"/>
        <v>0</v>
      </c>
    </row>
    <row r="450" spans="1:22" ht="16.5" customHeight="1">
      <c r="A450" s="1">
        <v>449</v>
      </c>
      <c r="B450" s="128"/>
      <c r="C450" s="99"/>
      <c r="D450" s="100"/>
      <c r="E450" s="101"/>
      <c r="F450" s="107"/>
      <c r="G450" s="103"/>
      <c r="H450" s="102"/>
      <c r="I450" s="113"/>
      <c r="J450" s="1">
        <f t="shared" si="42"/>
        <v>0</v>
      </c>
      <c r="K450" s="8">
        <f t="shared" si="43"/>
        <v>0</v>
      </c>
      <c r="L450" s="8">
        <f t="shared" si="44"/>
        <v>0</v>
      </c>
      <c r="M450" s="7"/>
      <c r="N450" s="6">
        <f t="shared" si="45"/>
        <v>0</v>
      </c>
      <c r="U450" s="13">
        <f t="shared" si="40"/>
        <v>0</v>
      </c>
      <c r="V450" s="13">
        <f t="shared" si="41"/>
        <v>0</v>
      </c>
    </row>
    <row r="451" spans="1:22" ht="16.5" customHeight="1">
      <c r="A451" s="1">
        <v>450</v>
      </c>
      <c r="B451" s="128"/>
      <c r="C451" s="99"/>
      <c r="D451" s="100"/>
      <c r="E451" s="101"/>
      <c r="F451" s="107"/>
      <c r="G451" s="103"/>
      <c r="H451" s="102"/>
      <c r="I451" s="113"/>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28"/>
      <c r="C452" s="99"/>
      <c r="D452" s="100"/>
      <c r="E452" s="101"/>
      <c r="F452" s="107"/>
      <c r="G452" s="103"/>
      <c r="H452" s="102"/>
      <c r="I452" s="113"/>
      <c r="J452" s="1">
        <f t="shared" si="42"/>
        <v>0</v>
      </c>
      <c r="K452" s="8">
        <f t="shared" si="43"/>
        <v>0</v>
      </c>
      <c r="L452" s="8">
        <f t="shared" si="44"/>
        <v>0</v>
      </c>
      <c r="M452" s="7"/>
      <c r="N452" s="6">
        <f t="shared" si="45"/>
        <v>0</v>
      </c>
      <c r="U452" s="13">
        <f t="shared" si="46"/>
        <v>0</v>
      </c>
      <c r="V452" s="13">
        <f t="shared" si="47"/>
        <v>0</v>
      </c>
    </row>
    <row r="453" spans="1:22" ht="16.5" customHeight="1">
      <c r="A453" s="1">
        <v>452</v>
      </c>
      <c r="B453" s="128"/>
      <c r="C453" s="99"/>
      <c r="D453" s="100"/>
      <c r="E453" s="101"/>
      <c r="F453" s="107"/>
      <c r="G453" s="103"/>
      <c r="H453" s="102"/>
      <c r="I453" s="113"/>
      <c r="J453" s="1">
        <f t="shared" si="42"/>
        <v>0</v>
      </c>
      <c r="K453" s="8">
        <f t="shared" si="43"/>
        <v>0</v>
      </c>
      <c r="L453" s="8">
        <f t="shared" si="44"/>
        <v>0</v>
      </c>
      <c r="M453" s="7"/>
      <c r="N453" s="6">
        <f t="shared" si="45"/>
        <v>0</v>
      </c>
      <c r="U453" s="13">
        <f t="shared" si="46"/>
        <v>0</v>
      </c>
      <c r="V453" s="13">
        <f t="shared" si="47"/>
        <v>0</v>
      </c>
    </row>
    <row r="454" spans="1:22" ht="16.5" customHeight="1">
      <c r="A454" s="1">
        <v>453</v>
      </c>
      <c r="B454" s="128"/>
      <c r="C454" s="99"/>
      <c r="D454" s="100"/>
      <c r="E454" s="101"/>
      <c r="F454" s="107"/>
      <c r="G454" s="103"/>
      <c r="H454" s="102"/>
      <c r="I454" s="113"/>
      <c r="J454" s="1">
        <f t="shared" si="42"/>
        <v>0</v>
      </c>
      <c r="K454" s="8">
        <f t="shared" si="43"/>
        <v>0</v>
      </c>
      <c r="L454" s="8">
        <f t="shared" si="44"/>
        <v>0</v>
      </c>
      <c r="M454" s="7"/>
      <c r="N454" s="6">
        <f t="shared" si="45"/>
        <v>0</v>
      </c>
      <c r="U454" s="13">
        <f t="shared" si="46"/>
        <v>0</v>
      </c>
      <c r="V454" s="13">
        <f t="shared" si="47"/>
        <v>0</v>
      </c>
    </row>
    <row r="455" spans="1:22" ht="16.5" customHeight="1">
      <c r="A455" s="1">
        <v>454</v>
      </c>
      <c r="B455" s="128"/>
      <c r="C455" s="99"/>
      <c r="D455" s="100"/>
      <c r="E455" s="101"/>
      <c r="F455" s="107"/>
      <c r="G455" s="103"/>
      <c r="H455" s="102"/>
      <c r="I455" s="113"/>
      <c r="J455" s="1">
        <f t="shared" si="42"/>
        <v>0</v>
      </c>
      <c r="K455" s="8">
        <f t="shared" si="43"/>
        <v>0</v>
      </c>
      <c r="L455" s="8">
        <f t="shared" si="44"/>
        <v>0</v>
      </c>
      <c r="M455" s="7"/>
      <c r="N455" s="6">
        <f t="shared" si="45"/>
        <v>0</v>
      </c>
      <c r="U455" s="13">
        <f t="shared" si="46"/>
        <v>0</v>
      </c>
      <c r="V455" s="13">
        <f t="shared" si="47"/>
        <v>0</v>
      </c>
    </row>
    <row r="456" spans="1:22" ht="16.5" customHeight="1">
      <c r="A456" s="1">
        <v>455</v>
      </c>
      <c r="B456" s="128"/>
      <c r="C456" s="99"/>
      <c r="D456" s="100"/>
      <c r="E456" s="101"/>
      <c r="F456" s="107"/>
      <c r="G456" s="103"/>
      <c r="H456" s="102"/>
      <c r="I456" s="113"/>
      <c r="J456" s="1">
        <f t="shared" si="42"/>
        <v>0</v>
      </c>
      <c r="K456" s="8">
        <f t="shared" si="43"/>
        <v>0</v>
      </c>
      <c r="L456" s="8">
        <f t="shared" si="44"/>
        <v>0</v>
      </c>
      <c r="M456" s="7"/>
      <c r="N456" s="6">
        <f t="shared" si="45"/>
        <v>0</v>
      </c>
      <c r="U456" s="13">
        <f t="shared" si="46"/>
        <v>0</v>
      </c>
      <c r="V456" s="13">
        <f t="shared" si="47"/>
        <v>0</v>
      </c>
    </row>
    <row r="457" spans="1:22" ht="16.5" customHeight="1">
      <c r="A457" s="1">
        <v>456</v>
      </c>
      <c r="B457" s="128"/>
      <c r="C457" s="99"/>
      <c r="D457" s="100"/>
      <c r="E457" s="101"/>
      <c r="F457" s="107"/>
      <c r="G457" s="103"/>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28"/>
      <c r="C458" s="99"/>
      <c r="D458" s="100"/>
      <c r="E458" s="101"/>
      <c r="F458" s="115"/>
      <c r="G458" s="116"/>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28"/>
      <c r="C459" s="99"/>
      <c r="D459" s="100"/>
      <c r="E459" s="101"/>
      <c r="F459" s="115"/>
      <c r="G459" s="116"/>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28"/>
      <c r="C460" s="99"/>
      <c r="D460" s="100"/>
      <c r="E460" s="101"/>
      <c r="F460" s="115"/>
      <c r="G460" s="116"/>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28"/>
      <c r="C461" s="99"/>
      <c r="D461" s="100"/>
      <c r="E461" s="101"/>
      <c r="F461" s="115"/>
      <c r="G461" s="116"/>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28"/>
      <c r="C462" s="99"/>
      <c r="D462" s="100"/>
      <c r="E462" s="101"/>
      <c r="F462" s="115"/>
      <c r="G462" s="116"/>
      <c r="H462" s="102"/>
      <c r="I462" s="113"/>
      <c r="J462" s="1">
        <f t="shared" si="42"/>
        <v>0</v>
      </c>
      <c r="K462" s="8">
        <f t="shared" si="43"/>
        <v>0</v>
      </c>
      <c r="L462" s="8">
        <f t="shared" si="44"/>
        <v>0</v>
      </c>
      <c r="M462" s="7"/>
      <c r="N462" s="6">
        <f t="shared" si="45"/>
        <v>0</v>
      </c>
      <c r="U462" s="13">
        <f t="shared" si="46"/>
        <v>0</v>
      </c>
      <c r="V462" s="13">
        <f t="shared" si="47"/>
        <v>0</v>
      </c>
    </row>
    <row r="463" spans="1:22" ht="16.5" customHeight="1">
      <c r="A463" s="1">
        <v>462</v>
      </c>
      <c r="B463" s="128"/>
      <c r="C463" s="99"/>
      <c r="D463" s="100"/>
      <c r="E463" s="101"/>
      <c r="F463" s="115"/>
      <c r="G463" s="116"/>
      <c r="H463" s="102"/>
      <c r="I463" s="113"/>
      <c r="J463" s="1">
        <f t="shared" si="42"/>
        <v>0</v>
      </c>
      <c r="K463" s="8">
        <f t="shared" si="43"/>
        <v>0</v>
      </c>
      <c r="L463" s="8">
        <f t="shared" si="44"/>
        <v>0</v>
      </c>
      <c r="M463" s="7"/>
      <c r="N463" s="6">
        <f t="shared" si="45"/>
        <v>0</v>
      </c>
      <c r="U463" s="13">
        <f t="shared" si="46"/>
        <v>0</v>
      </c>
      <c r="V463" s="13">
        <f t="shared" si="47"/>
        <v>0</v>
      </c>
    </row>
    <row r="464" spans="1:22" ht="16.5" customHeight="1">
      <c r="A464" s="1">
        <v>463</v>
      </c>
      <c r="B464" s="128"/>
      <c r="C464" s="99"/>
      <c r="D464" s="100"/>
      <c r="E464" s="101"/>
      <c r="F464" s="115"/>
      <c r="G464" s="116"/>
      <c r="H464" s="102"/>
      <c r="I464" s="113"/>
      <c r="J464" s="1">
        <f t="shared" si="42"/>
        <v>0</v>
      </c>
      <c r="K464" s="8">
        <f t="shared" si="43"/>
        <v>0</v>
      </c>
      <c r="L464" s="8">
        <f t="shared" si="44"/>
        <v>0</v>
      </c>
      <c r="M464" s="7"/>
      <c r="N464" s="6">
        <f t="shared" si="45"/>
        <v>0</v>
      </c>
      <c r="U464" s="13">
        <f t="shared" si="46"/>
        <v>0</v>
      </c>
      <c r="V464" s="13">
        <f t="shared" si="47"/>
        <v>0</v>
      </c>
    </row>
    <row r="465" spans="1:22" ht="16.5" customHeight="1">
      <c r="A465" s="1">
        <v>464</v>
      </c>
      <c r="B465" s="128"/>
      <c r="C465" s="99"/>
      <c r="D465" s="100"/>
      <c r="E465" s="101"/>
      <c r="F465" s="115"/>
      <c r="G465" s="116"/>
      <c r="H465" s="102"/>
      <c r="I465" s="113"/>
      <c r="J465" s="1">
        <f t="shared" si="42"/>
        <v>0</v>
      </c>
      <c r="K465" s="8">
        <f t="shared" si="43"/>
        <v>0</v>
      </c>
      <c r="L465" s="8">
        <f t="shared" si="44"/>
        <v>0</v>
      </c>
      <c r="M465" s="7"/>
      <c r="N465" s="6">
        <f t="shared" si="45"/>
        <v>0</v>
      </c>
      <c r="U465" s="13">
        <f t="shared" si="46"/>
        <v>0</v>
      </c>
      <c r="V465" s="13">
        <f t="shared" si="47"/>
        <v>0</v>
      </c>
    </row>
    <row r="466" spans="1:22" ht="16.5" customHeight="1">
      <c r="A466" s="1">
        <v>465</v>
      </c>
      <c r="B466" s="128"/>
      <c r="C466" s="99"/>
      <c r="D466" s="100"/>
      <c r="E466" s="101"/>
      <c r="F466" s="115"/>
      <c r="G466" s="116"/>
      <c r="H466" s="102"/>
      <c r="I466" s="113"/>
      <c r="J466" s="1">
        <f t="shared" si="42"/>
        <v>0</v>
      </c>
      <c r="K466" s="8">
        <f t="shared" si="43"/>
        <v>0</v>
      </c>
      <c r="L466" s="8">
        <f t="shared" si="44"/>
        <v>0</v>
      </c>
      <c r="M466" s="7"/>
      <c r="N466" s="6">
        <f t="shared" si="45"/>
        <v>0</v>
      </c>
      <c r="U466" s="13">
        <f t="shared" si="46"/>
        <v>0</v>
      </c>
      <c r="V466" s="13">
        <f t="shared" si="47"/>
        <v>0</v>
      </c>
    </row>
    <row r="467" spans="1:22" ht="16.5" customHeight="1">
      <c r="A467" s="1">
        <v>466</v>
      </c>
      <c r="B467" s="128"/>
      <c r="C467" s="99"/>
      <c r="D467" s="100"/>
      <c r="E467" s="101"/>
      <c r="F467" s="115"/>
      <c r="G467" s="116"/>
      <c r="H467" s="102"/>
      <c r="I467" s="113"/>
      <c r="J467" s="1">
        <f t="shared" si="42"/>
        <v>0</v>
      </c>
      <c r="K467" s="8">
        <f t="shared" si="43"/>
        <v>0</v>
      </c>
      <c r="L467" s="8">
        <f t="shared" si="44"/>
        <v>0</v>
      </c>
      <c r="M467" s="7"/>
      <c r="N467" s="6">
        <f t="shared" si="45"/>
        <v>0</v>
      </c>
      <c r="U467" s="13">
        <f t="shared" si="46"/>
        <v>0</v>
      </c>
      <c r="V467" s="13">
        <f t="shared" si="47"/>
        <v>0</v>
      </c>
    </row>
    <row r="468" spans="1:22" ht="16.5" customHeight="1">
      <c r="A468" s="1">
        <v>467</v>
      </c>
      <c r="B468" s="128"/>
      <c r="C468" s="99"/>
      <c r="D468" s="100"/>
      <c r="E468" s="101"/>
      <c r="F468" s="115"/>
      <c r="G468" s="116"/>
      <c r="H468" s="102"/>
      <c r="I468" s="113"/>
      <c r="J468" s="1">
        <f t="shared" si="42"/>
        <v>0</v>
      </c>
      <c r="K468" s="8">
        <f t="shared" si="43"/>
        <v>0</v>
      </c>
      <c r="L468" s="8">
        <f t="shared" si="44"/>
        <v>0</v>
      </c>
      <c r="M468" s="7"/>
      <c r="N468" s="6">
        <f t="shared" si="45"/>
        <v>0</v>
      </c>
      <c r="U468" s="13">
        <f t="shared" si="46"/>
        <v>0</v>
      </c>
      <c r="V468" s="13">
        <f t="shared" si="47"/>
        <v>0</v>
      </c>
    </row>
    <row r="469" spans="1:22" ht="16.5" customHeight="1">
      <c r="A469" s="1">
        <v>468</v>
      </c>
      <c r="B469" s="128"/>
      <c r="C469" s="99"/>
      <c r="D469" s="100"/>
      <c r="E469" s="101"/>
      <c r="F469" s="115"/>
      <c r="G469" s="116"/>
      <c r="H469" s="102"/>
      <c r="I469" s="113"/>
      <c r="J469" s="1">
        <f t="shared" si="42"/>
        <v>0</v>
      </c>
      <c r="K469" s="8">
        <f t="shared" si="43"/>
        <v>0</v>
      </c>
      <c r="L469" s="8">
        <f t="shared" si="44"/>
        <v>0</v>
      </c>
      <c r="M469" s="7"/>
      <c r="N469" s="6">
        <f t="shared" si="45"/>
        <v>0</v>
      </c>
      <c r="U469" s="13">
        <f t="shared" si="46"/>
        <v>0</v>
      </c>
      <c r="V469" s="13">
        <f t="shared" si="47"/>
        <v>0</v>
      </c>
    </row>
    <row r="470" spans="1:22" ht="16.5" customHeight="1">
      <c r="A470" s="1">
        <v>469</v>
      </c>
      <c r="B470" s="128"/>
      <c r="C470" s="99"/>
      <c r="D470" s="100"/>
      <c r="E470" s="101"/>
      <c r="F470" s="115"/>
      <c r="G470" s="116"/>
      <c r="H470" s="102"/>
      <c r="I470" s="110"/>
      <c r="J470" s="1">
        <f t="shared" si="42"/>
        <v>0</v>
      </c>
      <c r="K470" s="8">
        <f t="shared" si="43"/>
        <v>0</v>
      </c>
      <c r="L470" s="8">
        <f t="shared" si="44"/>
        <v>0</v>
      </c>
      <c r="M470" s="7"/>
      <c r="N470" s="6">
        <f t="shared" si="45"/>
        <v>0</v>
      </c>
      <c r="U470" s="13">
        <f t="shared" si="46"/>
        <v>0</v>
      </c>
      <c r="V470" s="13">
        <f t="shared" si="47"/>
        <v>0</v>
      </c>
    </row>
    <row r="471" spans="1:22" ht="16.5" customHeight="1">
      <c r="A471" s="1">
        <v>470</v>
      </c>
      <c r="B471" s="128"/>
      <c r="C471" s="99"/>
      <c r="D471" s="100"/>
      <c r="E471" s="101"/>
      <c r="F471" s="115"/>
      <c r="G471" s="116"/>
      <c r="H471" s="102"/>
      <c r="I471" s="110"/>
      <c r="J471" s="1">
        <f t="shared" si="42"/>
        <v>0</v>
      </c>
      <c r="K471" s="8">
        <f t="shared" si="43"/>
        <v>0</v>
      </c>
      <c r="L471" s="8">
        <f t="shared" si="44"/>
        <v>0</v>
      </c>
      <c r="M471" s="7"/>
      <c r="N471" s="6">
        <f t="shared" si="45"/>
        <v>0</v>
      </c>
      <c r="U471" s="13">
        <f t="shared" si="46"/>
        <v>0</v>
      </c>
      <c r="V471" s="13">
        <f t="shared" si="47"/>
        <v>0</v>
      </c>
    </row>
    <row r="472" spans="1:22" ht="16.5" customHeight="1">
      <c r="A472" s="1">
        <v>471</v>
      </c>
      <c r="B472" s="128"/>
      <c r="C472" s="99"/>
      <c r="D472" s="100"/>
      <c r="E472" s="101"/>
      <c r="F472" s="115"/>
      <c r="G472" s="116"/>
      <c r="H472" s="102"/>
      <c r="I472" s="110"/>
      <c r="J472" s="1">
        <f t="shared" si="42"/>
        <v>0</v>
      </c>
      <c r="K472" s="8">
        <f t="shared" si="43"/>
        <v>0</v>
      </c>
      <c r="L472" s="8">
        <f t="shared" si="44"/>
        <v>0</v>
      </c>
      <c r="M472" s="7"/>
      <c r="N472" s="6">
        <f t="shared" si="45"/>
        <v>0</v>
      </c>
      <c r="U472" s="13">
        <f t="shared" si="46"/>
        <v>0</v>
      </c>
      <c r="V472" s="13">
        <f t="shared" si="47"/>
        <v>0</v>
      </c>
    </row>
    <row r="473" spans="1:22" ht="16.5" customHeight="1">
      <c r="A473" s="1">
        <v>472</v>
      </c>
      <c r="B473" s="128"/>
      <c r="C473" s="99"/>
      <c r="D473" s="100"/>
      <c r="E473" s="101"/>
      <c r="F473" s="115"/>
      <c r="G473" s="116"/>
      <c r="H473" s="102"/>
      <c r="I473" s="110"/>
      <c r="J473" s="1">
        <f t="shared" si="42"/>
        <v>0</v>
      </c>
      <c r="K473" s="8">
        <f t="shared" si="43"/>
        <v>0</v>
      </c>
      <c r="L473" s="8">
        <f t="shared" si="44"/>
        <v>0</v>
      </c>
      <c r="M473" s="7"/>
      <c r="N473" s="6">
        <f t="shared" si="45"/>
        <v>0</v>
      </c>
      <c r="U473" s="13">
        <f t="shared" si="46"/>
        <v>0</v>
      </c>
      <c r="V473" s="13">
        <f t="shared" si="47"/>
        <v>0</v>
      </c>
    </row>
    <row r="474" spans="1:22" ht="16.5" customHeight="1">
      <c r="A474" s="1">
        <v>473</v>
      </c>
      <c r="B474" s="128"/>
      <c r="C474" s="99"/>
      <c r="D474" s="100"/>
      <c r="E474" s="101"/>
      <c r="F474" s="115"/>
      <c r="G474" s="116"/>
      <c r="H474" s="102"/>
      <c r="I474" s="110"/>
      <c r="J474" s="1">
        <f t="shared" si="42"/>
        <v>0</v>
      </c>
      <c r="K474" s="8">
        <f t="shared" si="43"/>
        <v>0</v>
      </c>
      <c r="L474" s="8">
        <f t="shared" si="44"/>
        <v>0</v>
      </c>
      <c r="M474" s="7"/>
      <c r="N474" s="6">
        <f t="shared" si="45"/>
        <v>0</v>
      </c>
      <c r="U474" s="13">
        <f t="shared" si="46"/>
        <v>0</v>
      </c>
      <c r="V474" s="13">
        <f t="shared" si="47"/>
        <v>0</v>
      </c>
    </row>
    <row r="475" spans="1:22" ht="16.5" customHeight="1">
      <c r="A475" s="1">
        <v>474</v>
      </c>
      <c r="B475" s="128"/>
      <c r="C475" s="99"/>
      <c r="D475" s="100"/>
      <c r="E475" s="101"/>
      <c r="F475" s="117"/>
      <c r="G475" s="118"/>
      <c r="H475" s="102"/>
      <c r="I475" s="110"/>
      <c r="J475" s="1">
        <f t="shared" si="42"/>
        <v>0</v>
      </c>
      <c r="K475" s="8">
        <f t="shared" si="43"/>
        <v>0</v>
      </c>
      <c r="L475" s="8">
        <f t="shared" si="44"/>
        <v>0</v>
      </c>
      <c r="M475" s="7"/>
      <c r="N475" s="6">
        <f t="shared" si="45"/>
        <v>0</v>
      </c>
      <c r="U475" s="13">
        <f t="shared" si="46"/>
        <v>0</v>
      </c>
      <c r="V475" s="13">
        <f t="shared" si="47"/>
        <v>0</v>
      </c>
    </row>
    <row r="476" spans="1:22" ht="16.5" customHeight="1">
      <c r="A476" s="1">
        <v>475</v>
      </c>
      <c r="B476" s="128"/>
      <c r="C476" s="99"/>
      <c r="D476" s="100"/>
      <c r="E476" s="101"/>
      <c r="F476" s="119"/>
      <c r="G476" s="120"/>
      <c r="H476" s="102"/>
      <c r="I476" s="110"/>
      <c r="J476" s="1">
        <f t="shared" si="42"/>
        <v>0</v>
      </c>
      <c r="K476" s="8">
        <f t="shared" si="43"/>
        <v>0</v>
      </c>
      <c r="L476" s="8">
        <f t="shared" si="44"/>
        <v>0</v>
      </c>
      <c r="M476" s="7"/>
      <c r="N476" s="6">
        <f t="shared" si="45"/>
        <v>0</v>
      </c>
      <c r="U476" s="13">
        <f t="shared" si="46"/>
        <v>0</v>
      </c>
      <c r="V476" s="13">
        <f t="shared" si="47"/>
        <v>0</v>
      </c>
    </row>
    <row r="477" spans="1:22" ht="16.5" customHeight="1">
      <c r="A477" s="1">
        <v>476</v>
      </c>
      <c r="B477" s="128"/>
      <c r="C477" s="99"/>
      <c r="D477" s="100"/>
      <c r="E477" s="101"/>
      <c r="F477" s="119"/>
      <c r="G477" s="120"/>
      <c r="H477" s="102"/>
      <c r="I477" s="110"/>
      <c r="J477" s="1">
        <f t="shared" si="42"/>
        <v>0</v>
      </c>
      <c r="K477" s="8">
        <f t="shared" si="43"/>
        <v>0</v>
      </c>
      <c r="L477" s="8">
        <f t="shared" si="44"/>
        <v>0</v>
      </c>
      <c r="M477" s="7"/>
      <c r="N477" s="6">
        <f t="shared" si="45"/>
        <v>0</v>
      </c>
      <c r="U477" s="13">
        <f t="shared" si="46"/>
        <v>0</v>
      </c>
      <c r="V477" s="13">
        <f t="shared" si="47"/>
        <v>0</v>
      </c>
    </row>
    <row r="478" spans="1:22" ht="16.5" customHeight="1">
      <c r="A478" s="1">
        <v>477</v>
      </c>
      <c r="B478" s="128"/>
      <c r="C478" s="99"/>
      <c r="D478" s="100"/>
      <c r="E478" s="133"/>
      <c r="F478" s="119"/>
      <c r="G478" s="120"/>
      <c r="H478" s="102"/>
      <c r="I478" s="110"/>
      <c r="J478" s="1">
        <f t="shared" si="42"/>
        <v>0</v>
      </c>
      <c r="K478" s="8">
        <f t="shared" si="43"/>
        <v>0</v>
      </c>
      <c r="L478" s="8">
        <f t="shared" si="44"/>
        <v>0</v>
      </c>
      <c r="M478" s="7"/>
      <c r="N478" s="6">
        <f t="shared" si="45"/>
        <v>0</v>
      </c>
      <c r="U478" s="13">
        <f t="shared" si="46"/>
        <v>0</v>
      </c>
      <c r="V478" s="13">
        <f t="shared" si="47"/>
        <v>0</v>
      </c>
    </row>
    <row r="479" spans="1:22" ht="16.5" customHeight="1">
      <c r="A479" s="1">
        <v>478</v>
      </c>
      <c r="B479" s="128"/>
      <c r="C479" s="99"/>
      <c r="D479" s="100"/>
      <c r="E479" s="133"/>
      <c r="F479" s="119"/>
      <c r="G479" s="120"/>
      <c r="H479" s="102"/>
      <c r="I479" s="110"/>
      <c r="J479" s="1">
        <f t="shared" si="42"/>
        <v>0</v>
      </c>
      <c r="K479" s="8">
        <f t="shared" si="43"/>
        <v>0</v>
      </c>
      <c r="L479" s="8">
        <f t="shared" si="44"/>
        <v>0</v>
      </c>
      <c r="M479" s="7"/>
      <c r="N479" s="6">
        <f t="shared" si="45"/>
        <v>0</v>
      </c>
      <c r="U479" s="13">
        <f t="shared" si="46"/>
        <v>0</v>
      </c>
      <c r="V479" s="13">
        <f t="shared" si="47"/>
        <v>0</v>
      </c>
    </row>
    <row r="480" spans="1:22" ht="16.5" customHeight="1">
      <c r="A480" s="1">
        <v>479</v>
      </c>
      <c r="B480" s="128"/>
      <c r="C480" s="99"/>
      <c r="D480" s="100"/>
      <c r="E480" s="133"/>
      <c r="F480" s="119"/>
      <c r="G480" s="120"/>
      <c r="H480" s="102"/>
      <c r="I480" s="110"/>
      <c r="J480" s="1">
        <f t="shared" si="42"/>
        <v>0</v>
      </c>
      <c r="K480" s="8">
        <f t="shared" si="43"/>
        <v>0</v>
      </c>
      <c r="L480" s="8">
        <f t="shared" si="44"/>
        <v>0</v>
      </c>
      <c r="M480" s="7"/>
      <c r="N480" s="6">
        <f t="shared" si="45"/>
        <v>0</v>
      </c>
      <c r="U480" s="13">
        <f t="shared" si="46"/>
        <v>0</v>
      </c>
      <c r="V480" s="13">
        <f t="shared" si="47"/>
        <v>0</v>
      </c>
    </row>
    <row r="481" spans="1:22" ht="16.5" customHeight="1">
      <c r="A481" s="1">
        <v>480</v>
      </c>
      <c r="B481" s="128"/>
      <c r="C481" s="99"/>
      <c r="D481" s="100"/>
      <c r="E481" s="133"/>
      <c r="F481" s="119"/>
      <c r="G481" s="120"/>
      <c r="H481" s="102"/>
      <c r="I481" s="110"/>
      <c r="J481" s="1">
        <f t="shared" si="42"/>
        <v>0</v>
      </c>
      <c r="K481" s="8">
        <f t="shared" si="43"/>
        <v>0</v>
      </c>
      <c r="L481" s="8">
        <f t="shared" si="44"/>
        <v>0</v>
      </c>
      <c r="M481" s="7"/>
      <c r="N481" s="6">
        <f t="shared" si="45"/>
        <v>0</v>
      </c>
      <c r="U481" s="13">
        <f t="shared" si="46"/>
        <v>0</v>
      </c>
      <c r="V481" s="13">
        <f t="shared" si="47"/>
        <v>0</v>
      </c>
    </row>
    <row r="482" spans="1:22" ht="16.5" customHeight="1">
      <c r="A482" s="1">
        <v>481</v>
      </c>
      <c r="B482" s="128"/>
      <c r="C482" s="99"/>
      <c r="D482" s="100"/>
      <c r="E482" s="133"/>
      <c r="F482" s="119"/>
      <c r="G482" s="120"/>
      <c r="H482" s="102"/>
      <c r="I482" s="110"/>
      <c r="J482" s="1">
        <f t="shared" si="42"/>
        <v>0</v>
      </c>
      <c r="K482" s="8">
        <f t="shared" si="43"/>
        <v>0</v>
      </c>
      <c r="L482" s="8">
        <f t="shared" si="44"/>
        <v>0</v>
      </c>
      <c r="M482" s="7"/>
      <c r="N482" s="6">
        <f t="shared" si="45"/>
        <v>0</v>
      </c>
      <c r="U482" s="13">
        <f t="shared" si="46"/>
        <v>0</v>
      </c>
      <c r="V482" s="13">
        <f t="shared" si="47"/>
        <v>0</v>
      </c>
    </row>
    <row r="483" spans="1:22" ht="16.5" customHeight="1">
      <c r="A483" s="1">
        <v>482</v>
      </c>
      <c r="B483" s="128"/>
      <c r="C483" s="99"/>
      <c r="D483" s="100"/>
      <c r="E483" s="133"/>
      <c r="F483" s="119"/>
      <c r="G483" s="120"/>
      <c r="H483" s="102"/>
      <c r="I483" s="110"/>
      <c r="J483" s="1">
        <f t="shared" si="42"/>
        <v>0</v>
      </c>
      <c r="K483" s="8">
        <f t="shared" si="43"/>
        <v>0</v>
      </c>
      <c r="L483" s="8">
        <f t="shared" si="44"/>
        <v>0</v>
      </c>
      <c r="M483" s="7"/>
      <c r="N483" s="6">
        <f t="shared" si="45"/>
        <v>0</v>
      </c>
      <c r="U483" s="13">
        <f t="shared" si="46"/>
        <v>0</v>
      </c>
      <c r="V483" s="13">
        <f t="shared" si="47"/>
        <v>0</v>
      </c>
    </row>
    <row r="484" spans="1:22" ht="16.5" customHeight="1">
      <c r="A484" s="1">
        <v>483</v>
      </c>
      <c r="B484" s="128"/>
      <c r="C484" s="99"/>
      <c r="D484" s="100"/>
      <c r="E484" s="133"/>
      <c r="F484" s="119"/>
      <c r="G484" s="120"/>
      <c r="H484" s="102"/>
      <c r="I484" s="110"/>
      <c r="J484" s="1">
        <f t="shared" si="42"/>
        <v>0</v>
      </c>
      <c r="K484" s="8">
        <f t="shared" si="43"/>
        <v>0</v>
      </c>
      <c r="L484" s="8">
        <f t="shared" si="44"/>
        <v>0</v>
      </c>
      <c r="M484" s="7"/>
      <c r="N484" s="6">
        <f t="shared" si="45"/>
        <v>0</v>
      </c>
      <c r="U484" s="13">
        <f t="shared" si="46"/>
        <v>0</v>
      </c>
      <c r="V484" s="13">
        <f t="shared" si="47"/>
        <v>0</v>
      </c>
    </row>
    <row r="485" spans="1:22" ht="16.5" customHeight="1">
      <c r="A485" s="1">
        <v>484</v>
      </c>
      <c r="B485" s="128"/>
      <c r="C485" s="99"/>
      <c r="D485" s="100"/>
      <c r="E485" s="133"/>
      <c r="F485" s="121"/>
      <c r="G485" s="122"/>
      <c r="H485" s="102"/>
      <c r="I485" s="110"/>
      <c r="J485" s="1">
        <f t="shared" si="42"/>
        <v>0</v>
      </c>
      <c r="K485" s="8">
        <f t="shared" si="43"/>
        <v>0</v>
      </c>
      <c r="L485" s="8">
        <f t="shared" si="44"/>
        <v>0</v>
      </c>
      <c r="M485" s="7"/>
      <c r="N485" s="6">
        <f t="shared" si="45"/>
        <v>0</v>
      </c>
      <c r="U485" s="13">
        <f t="shared" si="46"/>
        <v>0</v>
      </c>
      <c r="V485" s="13">
        <f t="shared" si="47"/>
        <v>0</v>
      </c>
    </row>
    <row r="486" spans="1:22" ht="16.5" customHeight="1">
      <c r="A486" s="1">
        <v>485</v>
      </c>
      <c r="B486" s="128"/>
      <c r="C486" s="99"/>
      <c r="D486" s="100"/>
      <c r="E486" s="133"/>
      <c r="F486" s="121"/>
      <c r="G486" s="122"/>
      <c r="H486" s="102"/>
      <c r="I486" s="110"/>
      <c r="J486" s="1">
        <f t="shared" si="42"/>
        <v>0</v>
      </c>
      <c r="K486" s="8">
        <f t="shared" si="43"/>
        <v>0</v>
      </c>
      <c r="L486" s="8">
        <f t="shared" si="44"/>
        <v>0</v>
      </c>
      <c r="M486" s="7"/>
      <c r="N486" s="6">
        <f t="shared" si="45"/>
        <v>0</v>
      </c>
      <c r="U486" s="13">
        <f t="shared" si="46"/>
        <v>0</v>
      </c>
      <c r="V486" s="13">
        <f t="shared" si="47"/>
        <v>0</v>
      </c>
    </row>
    <row r="487" spans="1:22" ht="16.5" customHeight="1">
      <c r="A487" s="1">
        <v>486</v>
      </c>
      <c r="B487" s="128"/>
      <c r="C487" s="99"/>
      <c r="D487" s="100"/>
      <c r="E487" s="133"/>
      <c r="F487" s="121"/>
      <c r="G487" s="122"/>
      <c r="H487" s="102"/>
      <c r="I487" s="110"/>
      <c r="J487" s="1">
        <f t="shared" si="42"/>
        <v>0</v>
      </c>
      <c r="K487" s="8">
        <f t="shared" si="43"/>
        <v>0</v>
      </c>
      <c r="L487" s="8">
        <f t="shared" si="44"/>
        <v>0</v>
      </c>
      <c r="M487" s="7"/>
      <c r="N487" s="6">
        <f t="shared" si="45"/>
        <v>0</v>
      </c>
      <c r="U487" s="13">
        <f t="shared" si="46"/>
        <v>0</v>
      </c>
      <c r="V487" s="13">
        <f t="shared" si="47"/>
        <v>0</v>
      </c>
    </row>
    <row r="488" spans="1:22" ht="16.5" customHeight="1">
      <c r="A488" s="1">
        <v>487</v>
      </c>
      <c r="B488" s="128"/>
      <c r="C488" s="99"/>
      <c r="D488" s="100"/>
      <c r="E488" s="133"/>
      <c r="F488" s="121"/>
      <c r="G488" s="122"/>
      <c r="H488" s="102"/>
      <c r="I488" s="110"/>
      <c r="J488" s="1">
        <f t="shared" si="42"/>
        <v>0</v>
      </c>
      <c r="K488" s="8">
        <f t="shared" si="43"/>
        <v>0</v>
      </c>
      <c r="L488" s="8">
        <f t="shared" si="44"/>
        <v>0</v>
      </c>
      <c r="M488" s="7"/>
      <c r="N488" s="6">
        <f t="shared" si="45"/>
        <v>0</v>
      </c>
      <c r="U488" s="13">
        <f t="shared" si="46"/>
        <v>0</v>
      </c>
      <c r="V488" s="13">
        <f t="shared" si="47"/>
        <v>0</v>
      </c>
    </row>
    <row r="489" spans="1:22" ht="16.5" customHeight="1">
      <c r="A489" s="1">
        <v>488</v>
      </c>
      <c r="B489" s="128"/>
      <c r="C489" s="99"/>
      <c r="D489" s="100"/>
      <c r="E489" s="133"/>
      <c r="F489" s="121"/>
      <c r="G489" s="122"/>
      <c r="H489" s="102"/>
      <c r="I489" s="110"/>
      <c r="J489" s="1">
        <f t="shared" si="42"/>
        <v>0</v>
      </c>
      <c r="K489" s="8">
        <f t="shared" si="43"/>
        <v>0</v>
      </c>
      <c r="L489" s="8">
        <f t="shared" si="44"/>
        <v>0</v>
      </c>
      <c r="M489" s="7"/>
      <c r="N489" s="6">
        <f t="shared" si="45"/>
        <v>0</v>
      </c>
      <c r="U489" s="13">
        <f t="shared" si="46"/>
        <v>0</v>
      </c>
      <c r="V489" s="13">
        <f t="shared" si="47"/>
        <v>0</v>
      </c>
    </row>
    <row r="490" spans="1:22" ht="16.5" customHeight="1">
      <c r="A490" s="1">
        <v>489</v>
      </c>
      <c r="B490" s="128"/>
      <c r="C490" s="99"/>
      <c r="D490" s="100"/>
      <c r="E490" s="133"/>
      <c r="F490" s="121"/>
      <c r="G490" s="122"/>
      <c r="H490" s="102"/>
      <c r="I490" s="110"/>
      <c r="J490" s="1">
        <f t="shared" si="42"/>
        <v>0</v>
      </c>
      <c r="K490" s="8">
        <f t="shared" si="43"/>
        <v>0</v>
      </c>
      <c r="L490" s="8">
        <f t="shared" si="44"/>
        <v>0</v>
      </c>
      <c r="M490" s="7"/>
      <c r="N490" s="6">
        <f t="shared" si="45"/>
        <v>0</v>
      </c>
      <c r="U490" s="13">
        <f t="shared" si="46"/>
        <v>0</v>
      </c>
      <c r="V490" s="13">
        <f t="shared" si="47"/>
        <v>0</v>
      </c>
    </row>
    <row r="491" spans="1:22" ht="16.5" customHeight="1">
      <c r="A491" s="1">
        <v>490</v>
      </c>
      <c r="B491" s="128"/>
      <c r="C491" s="99"/>
      <c r="D491" s="100"/>
      <c r="E491" s="133"/>
      <c r="F491" s="121"/>
      <c r="G491" s="122"/>
      <c r="H491" s="102"/>
      <c r="I491" s="110"/>
      <c r="J491" s="1">
        <f t="shared" si="42"/>
        <v>0</v>
      </c>
      <c r="K491" s="8">
        <f t="shared" si="43"/>
        <v>0</v>
      </c>
      <c r="L491" s="8">
        <f t="shared" si="44"/>
        <v>0</v>
      </c>
      <c r="M491" s="7"/>
      <c r="N491" s="6">
        <f t="shared" si="45"/>
        <v>0</v>
      </c>
      <c r="U491" s="13">
        <f t="shared" si="46"/>
        <v>0</v>
      </c>
      <c r="V491" s="13">
        <f t="shared" si="47"/>
        <v>0</v>
      </c>
    </row>
    <row r="492" spans="1:22" ht="16.5" customHeight="1">
      <c r="A492" s="1">
        <v>491</v>
      </c>
      <c r="B492" s="128"/>
      <c r="C492" s="99"/>
      <c r="D492" s="100"/>
      <c r="E492" s="133"/>
      <c r="F492" s="121"/>
      <c r="G492" s="122"/>
      <c r="H492" s="102"/>
      <c r="I492" s="110"/>
      <c r="J492" s="1">
        <f t="shared" si="42"/>
        <v>0</v>
      </c>
      <c r="K492" s="8">
        <f t="shared" si="43"/>
        <v>0</v>
      </c>
      <c r="L492" s="8">
        <f t="shared" si="44"/>
        <v>0</v>
      </c>
      <c r="M492" s="7"/>
      <c r="N492" s="6">
        <f t="shared" si="45"/>
        <v>0</v>
      </c>
      <c r="U492" s="13">
        <f t="shared" si="46"/>
        <v>0</v>
      </c>
      <c r="V492" s="13">
        <f t="shared" si="47"/>
        <v>0</v>
      </c>
    </row>
    <row r="493" spans="1:22" ht="16.5" customHeight="1">
      <c r="A493" s="1">
        <v>492</v>
      </c>
      <c r="B493" s="128"/>
      <c r="C493" s="99"/>
      <c r="D493" s="100"/>
      <c r="E493" s="133"/>
      <c r="F493" s="121"/>
      <c r="G493" s="122"/>
      <c r="H493" s="102"/>
      <c r="I493" s="110"/>
      <c r="J493" s="1">
        <f t="shared" si="42"/>
        <v>0</v>
      </c>
      <c r="K493" s="8">
        <f t="shared" si="43"/>
        <v>0</v>
      </c>
      <c r="L493" s="8">
        <f t="shared" si="44"/>
        <v>0</v>
      </c>
      <c r="M493" s="7"/>
      <c r="N493" s="6">
        <f t="shared" si="45"/>
        <v>0</v>
      </c>
      <c r="U493" s="13">
        <f t="shared" si="46"/>
        <v>0</v>
      </c>
      <c r="V493" s="13">
        <f t="shared" si="47"/>
        <v>0</v>
      </c>
    </row>
    <row r="494" spans="1:22" ht="16.5" customHeight="1">
      <c r="A494" s="1">
        <v>493</v>
      </c>
      <c r="B494" s="128"/>
      <c r="C494" s="99"/>
      <c r="D494" s="100"/>
      <c r="E494" s="133"/>
      <c r="F494" s="121"/>
      <c r="G494" s="122"/>
      <c r="H494" s="102"/>
      <c r="I494" s="110"/>
      <c r="J494" s="1">
        <f t="shared" si="42"/>
        <v>0</v>
      </c>
      <c r="K494" s="8">
        <f t="shared" si="43"/>
        <v>0</v>
      </c>
      <c r="L494" s="8">
        <f t="shared" si="44"/>
        <v>0</v>
      </c>
      <c r="M494" s="7"/>
      <c r="N494" s="6">
        <f t="shared" si="45"/>
        <v>0</v>
      </c>
      <c r="U494" s="13">
        <f t="shared" si="46"/>
        <v>0</v>
      </c>
      <c r="V494" s="13">
        <f t="shared" si="47"/>
        <v>0</v>
      </c>
    </row>
    <row r="495" spans="1:22" ht="16.5" customHeight="1">
      <c r="A495" s="1">
        <v>494</v>
      </c>
      <c r="B495" s="128"/>
      <c r="C495" s="99"/>
      <c r="D495" s="100"/>
      <c r="E495" s="133"/>
      <c r="F495" s="123"/>
      <c r="G495" s="124"/>
      <c r="H495" s="102"/>
      <c r="I495" s="110"/>
      <c r="J495" s="1">
        <f t="shared" si="42"/>
        <v>0</v>
      </c>
      <c r="K495" s="8">
        <f t="shared" si="43"/>
        <v>0</v>
      </c>
      <c r="L495" s="8">
        <f t="shared" si="44"/>
        <v>0</v>
      </c>
      <c r="M495" s="7"/>
      <c r="N495" s="6">
        <f t="shared" si="45"/>
        <v>0</v>
      </c>
      <c r="U495" s="13">
        <f t="shared" si="46"/>
        <v>0</v>
      </c>
      <c r="V495" s="13">
        <f t="shared" si="47"/>
        <v>0</v>
      </c>
    </row>
    <row r="496" spans="1:22" ht="16.5" customHeight="1">
      <c r="A496" s="1">
        <v>495</v>
      </c>
      <c r="B496" s="128"/>
      <c r="C496" s="99"/>
      <c r="D496" s="100"/>
      <c r="E496" s="133"/>
      <c r="F496" s="117"/>
      <c r="G496" s="118"/>
      <c r="H496" s="102"/>
      <c r="I496" s="110"/>
      <c r="J496" s="1">
        <f t="shared" si="42"/>
        <v>0</v>
      </c>
      <c r="K496" s="8">
        <f t="shared" si="43"/>
        <v>0</v>
      </c>
      <c r="L496" s="8">
        <f t="shared" si="44"/>
        <v>0</v>
      </c>
      <c r="M496" s="7"/>
      <c r="N496" s="6">
        <f t="shared" si="45"/>
        <v>0</v>
      </c>
      <c r="U496" s="13">
        <f t="shared" si="46"/>
        <v>0</v>
      </c>
      <c r="V496" s="13">
        <f t="shared" si="47"/>
        <v>0</v>
      </c>
    </row>
    <row r="497" spans="1:22" ht="16.5" customHeight="1">
      <c r="A497" s="1">
        <v>496</v>
      </c>
      <c r="B497" s="128"/>
      <c r="C497" s="99"/>
      <c r="D497" s="100"/>
      <c r="E497" s="133"/>
      <c r="F497" s="117"/>
      <c r="G497" s="118"/>
      <c r="H497" s="102"/>
      <c r="I497" s="110"/>
      <c r="J497" s="1">
        <f t="shared" si="42"/>
        <v>0</v>
      </c>
      <c r="K497" s="8">
        <f t="shared" si="43"/>
        <v>0</v>
      </c>
      <c r="L497" s="8">
        <f t="shared" si="44"/>
        <v>0</v>
      </c>
      <c r="M497" s="7"/>
      <c r="N497" s="6">
        <f t="shared" si="45"/>
        <v>0</v>
      </c>
      <c r="U497" s="13">
        <f t="shared" si="46"/>
        <v>0</v>
      </c>
      <c r="V497" s="13">
        <f t="shared" si="47"/>
        <v>0</v>
      </c>
    </row>
    <row r="498" spans="1:22" ht="16.5" customHeight="1">
      <c r="A498" s="1">
        <v>497</v>
      </c>
      <c r="B498" s="128"/>
      <c r="C498" s="99"/>
      <c r="D498" s="100"/>
      <c r="E498" s="134"/>
      <c r="F498" s="117"/>
      <c r="G498" s="118"/>
      <c r="H498" s="102"/>
      <c r="I498" s="110"/>
      <c r="J498" s="1">
        <f t="shared" si="42"/>
        <v>0</v>
      </c>
      <c r="K498" s="8">
        <f t="shared" si="43"/>
        <v>0</v>
      </c>
      <c r="L498" s="8">
        <f t="shared" si="44"/>
        <v>0</v>
      </c>
      <c r="M498" s="7"/>
      <c r="N498" s="6">
        <f t="shared" si="45"/>
        <v>0</v>
      </c>
      <c r="U498" s="13">
        <f t="shared" si="46"/>
        <v>0</v>
      </c>
      <c r="V498" s="13">
        <f t="shared" si="47"/>
        <v>0</v>
      </c>
    </row>
    <row r="499" spans="1:22" ht="16.5" customHeight="1">
      <c r="A499" s="1">
        <v>498</v>
      </c>
      <c r="B499" s="128"/>
      <c r="C499" s="99"/>
      <c r="D499" s="100"/>
      <c r="E499" s="134"/>
      <c r="F499" s="117"/>
      <c r="G499" s="118"/>
      <c r="H499" s="102"/>
      <c r="I499" s="110"/>
      <c r="J499" s="1">
        <f t="shared" si="42"/>
        <v>0</v>
      </c>
      <c r="K499" s="8">
        <f t="shared" si="43"/>
        <v>0</v>
      </c>
      <c r="L499" s="8">
        <f t="shared" si="44"/>
        <v>0</v>
      </c>
      <c r="M499" s="7"/>
      <c r="N499" s="6">
        <f t="shared" si="45"/>
        <v>0</v>
      </c>
      <c r="U499" s="13">
        <f t="shared" si="46"/>
        <v>0</v>
      </c>
      <c r="V499" s="13">
        <f t="shared" si="47"/>
        <v>0</v>
      </c>
    </row>
    <row r="500" spans="1:22" ht="16.5" customHeight="1">
      <c r="A500" s="1">
        <v>499</v>
      </c>
      <c r="B500" s="128"/>
      <c r="C500" s="99"/>
      <c r="D500" s="100"/>
      <c r="E500" s="134"/>
      <c r="F500" s="117"/>
      <c r="G500" s="118"/>
      <c r="H500" s="102"/>
      <c r="I500" s="110"/>
      <c r="J500" s="1">
        <f t="shared" si="42"/>
        <v>0</v>
      </c>
      <c r="K500" s="8">
        <f t="shared" si="43"/>
        <v>0</v>
      </c>
      <c r="L500" s="8">
        <f t="shared" si="44"/>
        <v>0</v>
      </c>
      <c r="M500" s="7"/>
      <c r="N500" s="6">
        <f t="shared" si="45"/>
        <v>0</v>
      </c>
      <c r="U500" s="13">
        <f t="shared" si="46"/>
        <v>0</v>
      </c>
      <c r="V500" s="13">
        <f t="shared" si="47"/>
        <v>0</v>
      </c>
    </row>
    <row r="501" spans="1:22" ht="16.5" customHeight="1">
      <c r="A501" s="1">
        <v>500</v>
      </c>
      <c r="B501" s="128"/>
      <c r="C501" s="99"/>
      <c r="D501" s="100"/>
      <c r="E501" s="134"/>
      <c r="F501" s="117"/>
      <c r="G501" s="118"/>
      <c r="H501" s="102"/>
      <c r="I501" s="110"/>
      <c r="J501" s="1">
        <f t="shared" si="42"/>
        <v>0</v>
      </c>
      <c r="K501" s="8">
        <f t="shared" si="43"/>
        <v>0</v>
      </c>
      <c r="L501" s="8">
        <f t="shared" si="44"/>
        <v>0</v>
      </c>
      <c r="M501" s="7"/>
      <c r="N501" s="6">
        <f t="shared" si="45"/>
        <v>0</v>
      </c>
      <c r="U501" s="13">
        <f t="shared" si="46"/>
        <v>0</v>
      </c>
      <c r="V501" s="13">
        <f t="shared" si="47"/>
        <v>0</v>
      </c>
    </row>
    <row r="502" spans="1:22" ht="16.5" customHeight="1">
      <c r="A502" s="1">
        <v>501</v>
      </c>
      <c r="B502" s="128"/>
      <c r="C502" s="99"/>
      <c r="D502" s="100"/>
      <c r="E502" s="134"/>
      <c r="F502" s="125"/>
      <c r="G502" s="126"/>
      <c r="H502" s="102"/>
      <c r="I502" s="110"/>
      <c r="J502" s="1">
        <f t="shared" si="42"/>
        <v>0</v>
      </c>
      <c r="K502" s="8">
        <f t="shared" si="43"/>
        <v>0</v>
      </c>
      <c r="L502" s="8">
        <f t="shared" si="44"/>
        <v>0</v>
      </c>
      <c r="M502" s="7"/>
      <c r="N502" s="6">
        <f t="shared" si="45"/>
        <v>0</v>
      </c>
      <c r="U502" s="13">
        <f t="shared" si="46"/>
        <v>0</v>
      </c>
      <c r="V502" s="13">
        <f t="shared" si="47"/>
        <v>0</v>
      </c>
    </row>
    <row r="503" spans="1:22" ht="16.5" customHeight="1">
      <c r="A503" s="1">
        <v>502</v>
      </c>
      <c r="B503" s="128"/>
      <c r="C503" s="111"/>
      <c r="D503" s="112"/>
      <c r="E503" s="134"/>
      <c r="F503" s="125"/>
      <c r="G503" s="126"/>
      <c r="H503" s="102"/>
      <c r="I503" s="110"/>
      <c r="J503" s="1">
        <f t="shared" si="42"/>
        <v>0</v>
      </c>
      <c r="K503" s="8">
        <f t="shared" si="43"/>
        <v>0</v>
      </c>
      <c r="L503" s="8">
        <f t="shared" si="44"/>
        <v>0</v>
      </c>
      <c r="M503" s="7"/>
      <c r="N503" s="6">
        <f t="shared" si="45"/>
        <v>0</v>
      </c>
      <c r="U503" s="13">
        <f t="shared" si="46"/>
        <v>0</v>
      </c>
      <c r="V503" s="13">
        <f t="shared" si="47"/>
        <v>0</v>
      </c>
    </row>
    <row r="504" spans="1:22" ht="16.5" customHeight="1">
      <c r="A504" s="1">
        <v>503</v>
      </c>
      <c r="B504" s="128"/>
      <c r="C504" s="111"/>
      <c r="D504" s="112"/>
      <c r="E504" s="134"/>
      <c r="F504" s="125"/>
      <c r="G504" s="126"/>
      <c r="H504" s="102"/>
      <c r="I504" s="110"/>
      <c r="J504" s="1">
        <f t="shared" si="42"/>
        <v>0</v>
      </c>
      <c r="K504" s="8">
        <f t="shared" si="43"/>
        <v>0</v>
      </c>
      <c r="L504" s="8">
        <f t="shared" si="44"/>
        <v>0</v>
      </c>
      <c r="M504" s="7"/>
      <c r="N504" s="6">
        <f t="shared" si="45"/>
        <v>0</v>
      </c>
      <c r="U504" s="13">
        <f t="shared" si="46"/>
        <v>0</v>
      </c>
      <c r="V504" s="13">
        <f t="shared" si="47"/>
        <v>0</v>
      </c>
    </row>
    <row r="505" spans="1:22" ht="16.5" customHeight="1">
      <c r="A505" s="1">
        <v>504</v>
      </c>
      <c r="B505" s="128"/>
      <c r="C505" s="111"/>
      <c r="D505" s="112"/>
      <c r="E505" s="134"/>
      <c r="F505" s="125"/>
      <c r="G505" s="126"/>
      <c r="H505" s="102"/>
      <c r="I505" s="110"/>
      <c r="J505" s="1">
        <f t="shared" si="42"/>
        <v>0</v>
      </c>
      <c r="K505" s="8">
        <f t="shared" si="43"/>
        <v>0</v>
      </c>
      <c r="L505" s="8">
        <f t="shared" si="44"/>
        <v>0</v>
      </c>
      <c r="M505" s="7"/>
      <c r="N505" s="6">
        <f t="shared" si="45"/>
        <v>0</v>
      </c>
      <c r="U505" s="13">
        <f t="shared" si="46"/>
        <v>0</v>
      </c>
      <c r="V505" s="13">
        <f t="shared" si="47"/>
        <v>0</v>
      </c>
    </row>
    <row r="506" spans="1:22" ht="16.5" customHeight="1">
      <c r="A506" s="1">
        <v>505</v>
      </c>
      <c r="B506" s="128"/>
      <c r="C506" s="111"/>
      <c r="D506" s="112"/>
      <c r="E506" s="134"/>
      <c r="F506" s="119"/>
      <c r="G506" s="126"/>
      <c r="H506" s="102"/>
      <c r="I506" s="110"/>
      <c r="J506" s="1">
        <f t="shared" si="42"/>
        <v>0</v>
      </c>
      <c r="K506" s="8">
        <f t="shared" si="43"/>
        <v>0</v>
      </c>
      <c r="L506" s="8">
        <f t="shared" si="44"/>
        <v>0</v>
      </c>
      <c r="M506" s="7"/>
      <c r="N506" s="6">
        <f t="shared" si="45"/>
        <v>0</v>
      </c>
      <c r="U506" s="13">
        <f t="shared" si="46"/>
        <v>0</v>
      </c>
      <c r="V506" s="13">
        <f t="shared" si="47"/>
        <v>0</v>
      </c>
    </row>
    <row r="507" spans="1:22" ht="16.5" customHeight="1">
      <c r="A507" s="1">
        <v>506</v>
      </c>
      <c r="B507" s="128"/>
      <c r="C507" s="111"/>
      <c r="D507" s="112"/>
      <c r="E507" s="134"/>
      <c r="F507" s="119"/>
      <c r="G507" s="126"/>
      <c r="H507" s="102"/>
      <c r="I507" s="110"/>
      <c r="J507" s="1">
        <f t="shared" si="42"/>
        <v>0</v>
      </c>
      <c r="K507" s="8">
        <f t="shared" si="43"/>
        <v>0</v>
      </c>
      <c r="L507" s="8">
        <f t="shared" si="44"/>
        <v>0</v>
      </c>
      <c r="M507" s="7"/>
      <c r="N507" s="6">
        <f t="shared" si="45"/>
        <v>0</v>
      </c>
      <c r="U507" s="13">
        <f t="shared" si="46"/>
        <v>0</v>
      </c>
      <c r="V507" s="13">
        <f t="shared" si="47"/>
        <v>0</v>
      </c>
    </row>
    <row r="508" spans="1:22" ht="16.5" customHeight="1">
      <c r="A508" s="1">
        <v>507</v>
      </c>
      <c r="B508" s="128"/>
      <c r="C508" s="99"/>
      <c r="D508" s="100"/>
      <c r="E508" s="134"/>
      <c r="F508" s="125"/>
      <c r="G508" s="126"/>
      <c r="H508" s="102"/>
      <c r="I508" s="110"/>
      <c r="J508" s="1">
        <f t="shared" si="42"/>
        <v>0</v>
      </c>
      <c r="K508" s="8">
        <f t="shared" si="43"/>
        <v>0</v>
      </c>
      <c r="L508" s="8">
        <f t="shared" si="44"/>
        <v>0</v>
      </c>
      <c r="M508" s="7"/>
      <c r="N508" s="6">
        <f t="shared" si="45"/>
        <v>0</v>
      </c>
      <c r="U508" s="13">
        <f t="shared" si="46"/>
        <v>0</v>
      </c>
      <c r="V508" s="13">
        <f t="shared" si="47"/>
        <v>0</v>
      </c>
    </row>
    <row r="509" spans="1:22" ht="16.5" customHeight="1">
      <c r="A509" s="1">
        <v>508</v>
      </c>
      <c r="B509" s="128"/>
      <c r="C509" s="99"/>
      <c r="D509" s="100"/>
      <c r="E509" s="134"/>
      <c r="F509" s="125"/>
      <c r="G509" s="126"/>
      <c r="H509" s="102"/>
      <c r="I509" s="110"/>
      <c r="J509" s="1">
        <f t="shared" si="42"/>
        <v>0</v>
      </c>
      <c r="K509" s="8">
        <f t="shared" si="43"/>
        <v>0</v>
      </c>
      <c r="L509" s="8">
        <f t="shared" si="44"/>
        <v>0</v>
      </c>
      <c r="M509" s="7"/>
      <c r="N509" s="6">
        <f t="shared" si="45"/>
        <v>0</v>
      </c>
      <c r="U509" s="13">
        <f t="shared" si="46"/>
        <v>0</v>
      </c>
      <c r="V509" s="13">
        <f t="shared" si="47"/>
        <v>0</v>
      </c>
    </row>
    <row r="510" spans="1:22" ht="16.5" customHeight="1">
      <c r="A510" s="1">
        <v>509</v>
      </c>
      <c r="B510" s="128"/>
      <c r="C510" s="99"/>
      <c r="D510" s="100"/>
      <c r="E510" s="134"/>
      <c r="F510" s="125"/>
      <c r="G510" s="126"/>
      <c r="H510" s="102"/>
      <c r="I510" s="110"/>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28"/>
      <c r="C511" s="99"/>
      <c r="D511" s="100"/>
      <c r="E511" s="134"/>
      <c r="F511" s="119"/>
      <c r="G511" s="120"/>
      <c r="H511" s="102"/>
      <c r="I511" s="110"/>
      <c r="J511" s="1">
        <f t="shared" si="48"/>
        <v>0</v>
      </c>
      <c r="K511" s="8">
        <f t="shared" si="49"/>
        <v>0</v>
      </c>
      <c r="L511" s="8">
        <f t="shared" si="50"/>
        <v>0</v>
      </c>
      <c r="M511" s="7"/>
      <c r="N511" s="6">
        <f t="shared" si="51"/>
        <v>0</v>
      </c>
      <c r="U511" s="13">
        <f t="shared" si="46"/>
        <v>0</v>
      </c>
      <c r="V511" s="13">
        <f t="shared" si="47"/>
        <v>0</v>
      </c>
    </row>
    <row r="512" spans="1:22" ht="16.5" customHeight="1">
      <c r="A512" s="1">
        <v>511</v>
      </c>
      <c r="B512" s="128"/>
      <c r="C512" s="99"/>
      <c r="D512" s="100"/>
      <c r="E512" s="134"/>
      <c r="F512" s="119"/>
      <c r="G512" s="120"/>
      <c r="H512" s="102"/>
      <c r="I512" s="110"/>
      <c r="J512" s="1">
        <f t="shared" si="48"/>
        <v>0</v>
      </c>
      <c r="K512" s="8">
        <f t="shared" si="49"/>
        <v>0</v>
      </c>
      <c r="L512" s="8">
        <f t="shared" si="50"/>
        <v>0</v>
      </c>
      <c r="M512" s="7"/>
      <c r="N512" s="6">
        <f t="shared" si="51"/>
        <v>0</v>
      </c>
      <c r="U512" s="13">
        <f t="shared" si="46"/>
        <v>0</v>
      </c>
      <c r="V512" s="13">
        <f t="shared" si="47"/>
        <v>0</v>
      </c>
    </row>
    <row r="513" spans="1:22" ht="16.5" customHeight="1">
      <c r="A513" s="1">
        <v>512</v>
      </c>
      <c r="B513" s="130"/>
      <c r="C513" s="111"/>
      <c r="D513" s="112"/>
      <c r="E513" s="130"/>
      <c r="F513" s="106"/>
      <c r="G513" s="127"/>
      <c r="H513" s="114"/>
      <c r="I513" s="130"/>
      <c r="J513" s="1">
        <f t="shared" si="48"/>
        <v>0</v>
      </c>
      <c r="K513" s="8">
        <f t="shared" si="49"/>
        <v>0</v>
      </c>
      <c r="L513" s="8">
        <f t="shared" si="50"/>
        <v>0</v>
      </c>
      <c r="M513" s="7"/>
      <c r="N513" s="6">
        <f t="shared" si="51"/>
        <v>0</v>
      </c>
      <c r="U513" s="13">
        <f t="shared" si="46"/>
        <v>0</v>
      </c>
      <c r="V513" s="13">
        <f t="shared" si="47"/>
        <v>0</v>
      </c>
    </row>
    <row r="514" spans="1:22" ht="16.5" customHeight="1">
      <c r="A514" s="1">
        <v>513</v>
      </c>
      <c r="B514" s="130"/>
      <c r="C514" s="111"/>
      <c r="D514" s="112"/>
      <c r="E514" s="130"/>
      <c r="F514" s="106"/>
      <c r="G514" s="127"/>
      <c r="H514" s="114"/>
      <c r="I514" s="130"/>
      <c r="J514" s="1">
        <f t="shared" si="48"/>
        <v>0</v>
      </c>
      <c r="K514" s="8">
        <f t="shared" si="49"/>
        <v>0</v>
      </c>
      <c r="L514" s="8">
        <f t="shared" si="50"/>
        <v>0</v>
      </c>
      <c r="M514" s="7"/>
      <c r="N514" s="6">
        <f t="shared" si="51"/>
        <v>0</v>
      </c>
      <c r="U514" s="13">
        <f t="shared" si="46"/>
        <v>0</v>
      </c>
      <c r="V514" s="13">
        <f t="shared" si="47"/>
        <v>0</v>
      </c>
    </row>
    <row r="515" spans="1:22" ht="16.5" customHeight="1">
      <c r="A515" s="1">
        <v>514</v>
      </c>
      <c r="B515" s="130"/>
      <c r="C515" s="111"/>
      <c r="D515" s="112"/>
      <c r="E515" s="130"/>
      <c r="F515" s="106"/>
      <c r="G515" s="127"/>
      <c r="H515" s="114"/>
      <c r="I515" s="130"/>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0"/>
      <c r="C516" s="111"/>
      <c r="D516" s="112"/>
      <c r="E516" s="130"/>
      <c r="F516" s="106"/>
      <c r="G516" s="127"/>
      <c r="H516" s="114"/>
      <c r="I516" s="130"/>
      <c r="J516" s="1">
        <f t="shared" si="48"/>
        <v>0</v>
      </c>
      <c r="K516" s="8">
        <f t="shared" si="49"/>
        <v>0</v>
      </c>
      <c r="L516" s="8">
        <f t="shared" si="50"/>
        <v>0</v>
      </c>
      <c r="M516" s="7"/>
      <c r="N516" s="6">
        <f t="shared" si="51"/>
        <v>0</v>
      </c>
      <c r="U516" s="13">
        <f t="shared" si="52"/>
        <v>0</v>
      </c>
      <c r="V516" s="13">
        <f t="shared" si="53"/>
        <v>0</v>
      </c>
    </row>
    <row r="517" spans="1:22" ht="16.5" customHeight="1">
      <c r="A517" s="1">
        <v>516</v>
      </c>
      <c r="B517" s="131"/>
      <c r="C517" s="111"/>
      <c r="D517" s="112"/>
      <c r="E517" s="130"/>
      <c r="F517" s="106"/>
      <c r="G517" s="127"/>
      <c r="H517" s="114"/>
      <c r="I517" s="130"/>
      <c r="J517" s="1">
        <f t="shared" si="48"/>
        <v>0</v>
      </c>
      <c r="K517" s="8">
        <f t="shared" si="49"/>
        <v>0</v>
      </c>
      <c r="L517" s="8">
        <f t="shared" si="50"/>
        <v>0</v>
      </c>
      <c r="M517" s="7"/>
      <c r="N517" s="6">
        <f t="shared" si="51"/>
        <v>0</v>
      </c>
      <c r="U517" s="13">
        <f t="shared" si="52"/>
        <v>0</v>
      </c>
      <c r="V517" s="13">
        <f t="shared" si="53"/>
        <v>0</v>
      </c>
    </row>
    <row r="518" spans="1:22" ht="16.5" customHeight="1">
      <c r="A518" s="1">
        <v>517</v>
      </c>
      <c r="B518" s="131"/>
      <c r="C518" s="111"/>
      <c r="D518" s="112"/>
      <c r="E518" s="130"/>
      <c r="F518" s="106"/>
      <c r="G518" s="127"/>
      <c r="H518" s="114"/>
      <c r="I518" s="130"/>
      <c r="J518" s="1">
        <f t="shared" si="48"/>
        <v>0</v>
      </c>
      <c r="K518" s="8">
        <f t="shared" si="49"/>
        <v>0</v>
      </c>
      <c r="L518" s="8">
        <f t="shared" si="50"/>
        <v>0</v>
      </c>
      <c r="M518" s="7"/>
      <c r="N518" s="6">
        <f t="shared" si="51"/>
        <v>0</v>
      </c>
      <c r="U518" s="13">
        <f t="shared" si="52"/>
        <v>0</v>
      </c>
      <c r="V518" s="13">
        <f t="shared" si="53"/>
        <v>0</v>
      </c>
    </row>
    <row r="519" spans="1:22" ht="16.5" customHeight="1">
      <c r="A519" s="1">
        <v>518</v>
      </c>
      <c r="B519" s="131"/>
      <c r="C519" s="111"/>
      <c r="D519" s="112"/>
      <c r="E519" s="130"/>
      <c r="F519" s="106"/>
      <c r="G519" s="127"/>
      <c r="H519" s="114"/>
      <c r="I519" s="130"/>
      <c r="J519" s="1">
        <f t="shared" si="48"/>
        <v>0</v>
      </c>
      <c r="K519" s="8">
        <f t="shared" si="49"/>
        <v>0</v>
      </c>
      <c r="L519" s="8">
        <f t="shared" si="50"/>
        <v>0</v>
      </c>
      <c r="M519" s="7"/>
      <c r="N519" s="6">
        <f t="shared" si="51"/>
        <v>0</v>
      </c>
      <c r="U519" s="13">
        <f t="shared" si="52"/>
        <v>0</v>
      </c>
      <c r="V519" s="13">
        <f t="shared" si="53"/>
        <v>0</v>
      </c>
    </row>
    <row r="520" spans="1:22" ht="16.5" customHeight="1">
      <c r="A520" s="1">
        <v>519</v>
      </c>
      <c r="B520" s="131"/>
      <c r="C520" s="111"/>
      <c r="D520" s="112"/>
      <c r="E520" s="130"/>
      <c r="F520" s="106"/>
      <c r="G520" s="127"/>
      <c r="H520" s="114"/>
      <c r="I520" s="130"/>
      <c r="J520" s="1">
        <f t="shared" si="48"/>
        <v>0</v>
      </c>
      <c r="K520" s="8">
        <f t="shared" si="49"/>
        <v>0</v>
      </c>
      <c r="L520" s="8">
        <f t="shared" si="50"/>
        <v>0</v>
      </c>
      <c r="M520" s="7"/>
      <c r="N520" s="6">
        <f t="shared" si="51"/>
        <v>0</v>
      </c>
      <c r="U520" s="13">
        <f t="shared" si="52"/>
        <v>0</v>
      </c>
      <c r="V520" s="13">
        <f t="shared" si="53"/>
        <v>0</v>
      </c>
    </row>
    <row r="521" spans="1:22" ht="16.5" customHeight="1">
      <c r="A521" s="1">
        <v>520</v>
      </c>
      <c r="B521" s="131"/>
      <c r="C521" s="111"/>
      <c r="D521" s="112"/>
      <c r="E521" s="130"/>
      <c r="F521" s="106"/>
      <c r="G521" s="127"/>
      <c r="H521" s="114"/>
      <c r="I521" s="130"/>
      <c r="J521" s="1">
        <f t="shared" si="48"/>
        <v>0</v>
      </c>
      <c r="K521" s="8">
        <f t="shared" si="49"/>
        <v>0</v>
      </c>
      <c r="L521" s="8">
        <f t="shared" si="50"/>
        <v>0</v>
      </c>
      <c r="M521" s="7"/>
      <c r="N521" s="6">
        <f t="shared" si="51"/>
        <v>0</v>
      </c>
      <c r="U521" s="13">
        <f t="shared" si="52"/>
        <v>0</v>
      </c>
      <c r="V521" s="13">
        <f t="shared" si="53"/>
        <v>0</v>
      </c>
    </row>
    <row r="522" spans="1:22" ht="16.5" customHeight="1">
      <c r="A522" s="1">
        <v>521</v>
      </c>
      <c r="B522" s="131"/>
      <c r="C522" s="111"/>
      <c r="D522" s="112"/>
      <c r="E522" s="130"/>
      <c r="F522" s="106"/>
      <c r="G522" s="127"/>
      <c r="H522" s="114"/>
      <c r="I522" s="130"/>
      <c r="J522" s="1">
        <f t="shared" si="48"/>
        <v>0</v>
      </c>
      <c r="K522" s="8">
        <f t="shared" si="49"/>
        <v>0</v>
      </c>
      <c r="L522" s="8">
        <f t="shared" si="50"/>
        <v>0</v>
      </c>
      <c r="M522" s="7"/>
      <c r="N522" s="6">
        <f t="shared" si="51"/>
        <v>0</v>
      </c>
      <c r="U522" s="13">
        <f t="shared" si="52"/>
        <v>0</v>
      </c>
      <c r="V522" s="13">
        <f t="shared" si="53"/>
        <v>0</v>
      </c>
    </row>
    <row r="523" spans="1:22" ht="16.5" customHeight="1">
      <c r="A523" s="1">
        <v>522</v>
      </c>
      <c r="B523" s="131"/>
      <c r="C523" s="111"/>
      <c r="D523" s="112"/>
      <c r="E523" s="130"/>
      <c r="F523" s="106"/>
      <c r="G523" s="127"/>
      <c r="H523" s="114"/>
      <c r="I523" s="130"/>
      <c r="J523" s="1">
        <f t="shared" si="48"/>
        <v>0</v>
      </c>
      <c r="K523" s="8">
        <f t="shared" si="49"/>
        <v>0</v>
      </c>
      <c r="L523" s="8">
        <f t="shared" si="50"/>
        <v>0</v>
      </c>
      <c r="M523" s="7"/>
      <c r="N523" s="6">
        <f t="shared" si="51"/>
        <v>0</v>
      </c>
      <c r="U523" s="13">
        <f t="shared" si="52"/>
        <v>0</v>
      </c>
      <c r="V523" s="13">
        <f t="shared" si="53"/>
        <v>0</v>
      </c>
    </row>
    <row r="524" spans="1:22" ht="16.5" customHeight="1">
      <c r="A524" s="1">
        <v>523</v>
      </c>
      <c r="B524" s="131"/>
      <c r="C524" s="111"/>
      <c r="D524" s="112"/>
      <c r="E524" s="130"/>
      <c r="F524" s="106"/>
      <c r="G524" s="127"/>
      <c r="H524" s="114"/>
      <c r="I524" s="130"/>
      <c r="J524" s="1">
        <f t="shared" si="48"/>
        <v>0</v>
      </c>
      <c r="K524" s="8">
        <f t="shared" si="49"/>
        <v>0</v>
      </c>
      <c r="L524" s="8">
        <f t="shared" si="50"/>
        <v>0</v>
      </c>
      <c r="M524" s="7"/>
      <c r="N524" s="6">
        <f t="shared" si="51"/>
        <v>0</v>
      </c>
      <c r="U524" s="13">
        <f t="shared" si="52"/>
        <v>0</v>
      </c>
      <c r="V524" s="13">
        <f t="shared" si="53"/>
        <v>0</v>
      </c>
    </row>
    <row r="525" spans="1:22" ht="16.5" customHeight="1">
      <c r="A525" s="1">
        <v>524</v>
      </c>
      <c r="B525" s="131"/>
      <c r="C525" s="111"/>
      <c r="D525" s="112"/>
      <c r="E525" s="130"/>
      <c r="F525" s="106"/>
      <c r="G525" s="127"/>
      <c r="H525" s="114"/>
      <c r="I525" s="130"/>
      <c r="J525" s="1">
        <f t="shared" si="48"/>
        <v>0</v>
      </c>
      <c r="K525" s="8">
        <f t="shared" si="49"/>
        <v>0</v>
      </c>
      <c r="L525" s="8">
        <f t="shared" si="50"/>
        <v>0</v>
      </c>
      <c r="M525" s="7"/>
      <c r="N525" s="6">
        <f t="shared" si="51"/>
        <v>0</v>
      </c>
      <c r="U525" s="13">
        <f t="shared" si="52"/>
        <v>0</v>
      </c>
      <c r="V525" s="13">
        <f t="shared" si="53"/>
        <v>0</v>
      </c>
    </row>
    <row r="526" spans="1:22">
      <c r="A526" s="1">
        <v>525</v>
      </c>
      <c r="B526" s="131"/>
      <c r="C526" s="111"/>
      <c r="D526" s="112"/>
      <c r="E526" s="130"/>
      <c r="F526" s="106"/>
      <c r="G526" s="127"/>
      <c r="H526" s="114"/>
      <c r="I526" s="130"/>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1"/>
      <c r="C527" s="111"/>
      <c r="D527" s="112"/>
      <c r="E527" s="130"/>
      <c r="F527" s="106"/>
      <c r="G527" s="127"/>
      <c r="H527" s="114"/>
      <c r="I527" s="130"/>
      <c r="J527" s="1">
        <f t="shared" si="54"/>
        <v>0</v>
      </c>
      <c r="K527" s="8">
        <f t="shared" si="55"/>
        <v>0</v>
      </c>
      <c r="L527" s="8">
        <f t="shared" si="56"/>
        <v>0</v>
      </c>
      <c r="M527" s="7"/>
      <c r="N527" s="6">
        <f t="shared" si="57"/>
        <v>0</v>
      </c>
      <c r="U527" s="13">
        <f t="shared" si="58"/>
        <v>0</v>
      </c>
      <c r="V527" s="13">
        <f t="shared" si="59"/>
        <v>0</v>
      </c>
    </row>
    <row r="528" spans="1:22" ht="15" customHeight="1">
      <c r="A528" s="1">
        <v>527</v>
      </c>
      <c r="B528" s="131"/>
      <c r="C528" s="111"/>
      <c r="D528" s="112"/>
      <c r="E528" s="130"/>
      <c r="F528" s="106"/>
      <c r="G528" s="127"/>
      <c r="H528" s="114"/>
      <c r="I528" s="130"/>
      <c r="J528" s="1">
        <f t="shared" si="54"/>
        <v>0</v>
      </c>
      <c r="K528" s="8">
        <f t="shared" si="55"/>
        <v>0</v>
      </c>
      <c r="L528" s="8">
        <f t="shared" si="56"/>
        <v>0</v>
      </c>
      <c r="M528" s="7"/>
      <c r="N528" s="6">
        <f t="shared" si="57"/>
        <v>0</v>
      </c>
      <c r="U528" s="13">
        <f t="shared" si="58"/>
        <v>0</v>
      </c>
      <c r="V528" s="13">
        <f t="shared" si="59"/>
        <v>0</v>
      </c>
    </row>
    <row r="529" spans="1:22">
      <c r="A529" s="1">
        <v>528</v>
      </c>
      <c r="B529" s="131"/>
      <c r="C529" s="111"/>
      <c r="D529" s="112"/>
      <c r="E529" s="130"/>
      <c r="F529" s="106"/>
      <c r="G529" s="127"/>
      <c r="H529" s="114"/>
      <c r="I529" s="130"/>
      <c r="J529" s="1">
        <f t="shared" si="54"/>
        <v>0</v>
      </c>
      <c r="K529" s="8">
        <f t="shared" si="55"/>
        <v>0</v>
      </c>
      <c r="L529" s="8">
        <f t="shared" si="56"/>
        <v>0</v>
      </c>
      <c r="M529" s="7"/>
      <c r="N529" s="6">
        <f t="shared" si="57"/>
        <v>0</v>
      </c>
      <c r="U529" s="13">
        <f t="shared" si="58"/>
        <v>0</v>
      </c>
      <c r="V529" s="13">
        <f t="shared" si="59"/>
        <v>0</v>
      </c>
    </row>
    <row r="530" spans="1:22">
      <c r="A530" s="1">
        <v>529</v>
      </c>
      <c r="B530" s="131"/>
      <c r="C530" s="111"/>
      <c r="D530" s="112"/>
      <c r="E530" s="130"/>
      <c r="F530" s="106"/>
      <c r="G530" s="127"/>
      <c r="H530" s="114"/>
      <c r="I530" s="130"/>
      <c r="J530" s="1">
        <f t="shared" si="54"/>
        <v>0</v>
      </c>
      <c r="K530" s="8">
        <f t="shared" si="55"/>
        <v>0</v>
      </c>
      <c r="L530" s="8">
        <f t="shared" si="56"/>
        <v>0</v>
      </c>
      <c r="M530" s="7"/>
      <c r="N530" s="6">
        <f t="shared" si="57"/>
        <v>0</v>
      </c>
      <c r="U530" s="13">
        <f t="shared" si="58"/>
        <v>0</v>
      </c>
      <c r="V530" s="13">
        <f t="shared" si="59"/>
        <v>0</v>
      </c>
    </row>
    <row r="531" spans="1:22">
      <c r="A531" s="1">
        <v>530</v>
      </c>
      <c r="B531" s="131"/>
      <c r="C531" s="111"/>
      <c r="D531" s="112"/>
      <c r="E531" s="130"/>
      <c r="F531" s="106"/>
      <c r="G531" s="127"/>
      <c r="H531" s="114"/>
      <c r="I531" s="130"/>
      <c r="J531" s="1">
        <f t="shared" si="54"/>
        <v>0</v>
      </c>
      <c r="K531" s="8">
        <f t="shared" si="55"/>
        <v>0</v>
      </c>
      <c r="L531" s="8">
        <f t="shared" si="56"/>
        <v>0</v>
      </c>
      <c r="M531" s="7"/>
      <c r="N531" s="6">
        <f t="shared" si="57"/>
        <v>0</v>
      </c>
      <c r="U531" s="13">
        <f t="shared" si="58"/>
        <v>0</v>
      </c>
      <c r="V531" s="13">
        <f t="shared" si="59"/>
        <v>0</v>
      </c>
    </row>
    <row r="532" spans="1:22">
      <c r="A532" s="1">
        <v>531</v>
      </c>
      <c r="B532" s="131"/>
      <c r="C532" s="111"/>
      <c r="D532" s="112"/>
      <c r="E532" s="130"/>
      <c r="F532" s="106"/>
      <c r="G532" s="127"/>
      <c r="H532" s="114"/>
      <c r="I532" s="130"/>
      <c r="J532" s="1">
        <f t="shared" si="54"/>
        <v>0</v>
      </c>
      <c r="K532" s="8">
        <f t="shared" si="55"/>
        <v>0</v>
      </c>
      <c r="L532" s="8">
        <f t="shared" si="56"/>
        <v>0</v>
      </c>
      <c r="M532" s="7"/>
      <c r="N532" s="6">
        <f t="shared" si="57"/>
        <v>0</v>
      </c>
      <c r="U532" s="13">
        <f t="shared" si="58"/>
        <v>0</v>
      </c>
      <c r="V532" s="13">
        <f t="shared" si="59"/>
        <v>0</v>
      </c>
    </row>
    <row r="533" spans="1:22">
      <c r="A533" s="1">
        <v>532</v>
      </c>
      <c r="B533" s="131"/>
      <c r="C533" s="111"/>
      <c r="D533" s="112"/>
      <c r="E533" s="130"/>
      <c r="F533" s="106"/>
      <c r="G533" s="127"/>
      <c r="H533" s="114"/>
      <c r="I533" s="130"/>
      <c r="J533" s="1">
        <f t="shared" si="54"/>
        <v>0</v>
      </c>
      <c r="K533" s="8">
        <f t="shared" si="55"/>
        <v>0</v>
      </c>
      <c r="L533" s="8">
        <f t="shared" si="56"/>
        <v>0</v>
      </c>
      <c r="M533" s="7"/>
      <c r="N533" s="6">
        <f t="shared" si="57"/>
        <v>0</v>
      </c>
      <c r="U533" s="13">
        <f t="shared" si="58"/>
        <v>0</v>
      </c>
      <c r="V533" s="13">
        <f t="shared" si="59"/>
        <v>0</v>
      </c>
    </row>
    <row r="534" spans="1:22">
      <c r="A534" s="1">
        <v>533</v>
      </c>
      <c r="B534" s="131"/>
      <c r="C534" s="111"/>
      <c r="D534" s="112"/>
      <c r="E534" s="130"/>
      <c r="F534" s="106"/>
      <c r="G534" s="127"/>
      <c r="H534" s="114"/>
      <c r="I534" s="130"/>
      <c r="J534" s="1">
        <f>ROUNDUP(F534/20,0)</f>
        <v>0</v>
      </c>
      <c r="K534" s="8">
        <f t="shared" si="55"/>
        <v>0</v>
      </c>
      <c r="L534" s="8">
        <f t="shared" si="56"/>
        <v>0</v>
      </c>
      <c r="M534" s="7"/>
      <c r="N534" s="6">
        <f t="shared" si="57"/>
        <v>0</v>
      </c>
      <c r="U534" s="13">
        <f t="shared" si="58"/>
        <v>0</v>
      </c>
      <c r="V534" s="13">
        <f t="shared" si="59"/>
        <v>0</v>
      </c>
    </row>
    <row r="535" spans="1:22">
      <c r="A535" s="1">
        <v>534</v>
      </c>
      <c r="B535" s="131"/>
      <c r="C535" s="111"/>
      <c r="D535" s="112"/>
      <c r="E535" s="130"/>
      <c r="F535" s="106"/>
      <c r="G535" s="127"/>
      <c r="H535" s="114"/>
      <c r="I535" s="130"/>
      <c r="J535" s="1">
        <f t="shared" si="54"/>
        <v>0</v>
      </c>
      <c r="K535" s="8">
        <f t="shared" si="55"/>
        <v>0</v>
      </c>
      <c r="L535" s="8">
        <f t="shared" si="56"/>
        <v>0</v>
      </c>
      <c r="M535" s="7"/>
      <c r="N535" s="6">
        <f t="shared" si="57"/>
        <v>0</v>
      </c>
      <c r="U535" s="13">
        <f t="shared" si="58"/>
        <v>0</v>
      </c>
      <c r="V535" s="13">
        <f t="shared" si="59"/>
        <v>0</v>
      </c>
    </row>
    <row r="536" spans="1:22">
      <c r="A536" s="1">
        <v>535</v>
      </c>
      <c r="B536" s="131"/>
      <c r="C536" s="111"/>
      <c r="D536" s="112"/>
      <c r="E536" s="130"/>
      <c r="F536" s="106"/>
      <c r="G536" s="127"/>
      <c r="H536" s="114"/>
      <c r="I536" s="130"/>
      <c r="J536" s="1">
        <f t="shared" si="54"/>
        <v>0</v>
      </c>
      <c r="K536" s="8">
        <f t="shared" si="55"/>
        <v>0</v>
      </c>
      <c r="L536" s="8">
        <f t="shared" si="56"/>
        <v>0</v>
      </c>
      <c r="M536" s="7"/>
      <c r="N536" s="6">
        <f t="shared" si="57"/>
        <v>0</v>
      </c>
      <c r="U536" s="13">
        <f t="shared" si="58"/>
        <v>0</v>
      </c>
      <c r="V536" s="13">
        <f t="shared" si="59"/>
        <v>0</v>
      </c>
    </row>
    <row r="537" spans="1:22" ht="15" customHeight="1">
      <c r="A537" s="1">
        <v>536</v>
      </c>
      <c r="B537" s="131"/>
      <c r="C537" s="111"/>
      <c r="D537" s="112"/>
      <c r="E537" s="130"/>
      <c r="F537" s="106"/>
      <c r="G537" s="127"/>
      <c r="H537" s="114"/>
      <c r="I537" s="130"/>
      <c r="J537" s="1">
        <f t="shared" si="54"/>
        <v>0</v>
      </c>
      <c r="K537" s="8">
        <f t="shared" si="55"/>
        <v>0</v>
      </c>
      <c r="L537" s="8">
        <f t="shared" si="56"/>
        <v>0</v>
      </c>
      <c r="M537" s="7"/>
      <c r="N537" s="6">
        <f t="shared" si="57"/>
        <v>0</v>
      </c>
      <c r="U537" s="13">
        <f t="shared" si="58"/>
        <v>0</v>
      </c>
      <c r="V537" s="13">
        <f t="shared" si="59"/>
        <v>0</v>
      </c>
    </row>
    <row r="538" spans="1:22">
      <c r="A538" s="1">
        <v>537</v>
      </c>
      <c r="B538" s="131"/>
      <c r="C538" s="111"/>
      <c r="D538" s="112"/>
      <c r="E538" s="130"/>
      <c r="F538" s="106"/>
      <c r="G538" s="127"/>
      <c r="H538" s="114"/>
      <c r="I538" s="130"/>
      <c r="J538" s="1">
        <f t="shared" si="54"/>
        <v>0</v>
      </c>
      <c r="K538" s="8">
        <f t="shared" si="55"/>
        <v>0</v>
      </c>
      <c r="L538" s="8">
        <f t="shared" si="56"/>
        <v>0</v>
      </c>
      <c r="M538" s="7"/>
      <c r="N538" s="6">
        <f t="shared" si="57"/>
        <v>0</v>
      </c>
      <c r="U538" s="13">
        <f t="shared" si="58"/>
        <v>0</v>
      </c>
      <c r="V538" s="13">
        <f t="shared" si="59"/>
        <v>0</v>
      </c>
    </row>
    <row r="539" spans="1:22">
      <c r="A539" s="1">
        <v>538</v>
      </c>
      <c r="B539" s="131"/>
      <c r="C539" s="111"/>
      <c r="D539" s="112"/>
      <c r="E539" s="130"/>
      <c r="F539" s="106"/>
      <c r="G539" s="127"/>
      <c r="H539" s="114"/>
      <c r="I539" s="130"/>
      <c r="J539" s="1">
        <f t="shared" si="54"/>
        <v>0</v>
      </c>
      <c r="K539" s="8">
        <f t="shared" si="55"/>
        <v>0</v>
      </c>
      <c r="L539" s="8">
        <f t="shared" si="56"/>
        <v>0</v>
      </c>
      <c r="M539" s="7"/>
      <c r="N539" s="6">
        <f t="shared" si="57"/>
        <v>0</v>
      </c>
      <c r="U539" s="13">
        <f t="shared" si="58"/>
        <v>0</v>
      </c>
      <c r="V539" s="13">
        <f t="shared" si="59"/>
        <v>0</v>
      </c>
    </row>
    <row r="540" spans="1:22">
      <c r="A540" s="1">
        <v>539</v>
      </c>
      <c r="B540" s="131"/>
      <c r="C540" s="111"/>
      <c r="D540" s="112"/>
      <c r="E540" s="130"/>
      <c r="F540" s="106"/>
      <c r="G540" s="127"/>
      <c r="H540" s="114"/>
      <c r="I540" s="130"/>
      <c r="J540" s="1">
        <f t="shared" si="54"/>
        <v>0</v>
      </c>
      <c r="K540" s="8">
        <f t="shared" si="55"/>
        <v>0</v>
      </c>
      <c r="L540" s="8">
        <f t="shared" si="56"/>
        <v>0</v>
      </c>
      <c r="M540" s="7"/>
      <c r="N540" s="6">
        <f t="shared" si="57"/>
        <v>0</v>
      </c>
      <c r="U540" s="13">
        <f t="shared" si="58"/>
        <v>0</v>
      </c>
      <c r="V540" s="13">
        <f t="shared" si="59"/>
        <v>0</v>
      </c>
    </row>
    <row r="541" spans="1:22">
      <c r="A541" s="1">
        <v>540</v>
      </c>
      <c r="B541" s="131"/>
      <c r="C541" s="111"/>
      <c r="D541" s="112"/>
      <c r="E541" s="130"/>
      <c r="F541" s="106"/>
      <c r="G541" s="127"/>
      <c r="H541" s="114"/>
      <c r="I541" s="130"/>
      <c r="J541" s="1">
        <f t="shared" si="54"/>
        <v>0</v>
      </c>
      <c r="K541" s="8">
        <f t="shared" si="55"/>
        <v>0</v>
      </c>
      <c r="L541" s="8">
        <f t="shared" si="56"/>
        <v>0</v>
      </c>
      <c r="M541" s="7"/>
      <c r="N541" s="6">
        <f t="shared" si="57"/>
        <v>0</v>
      </c>
      <c r="U541" s="13">
        <f t="shared" si="58"/>
        <v>0</v>
      </c>
      <c r="V541" s="13">
        <f t="shared" si="59"/>
        <v>0</v>
      </c>
    </row>
    <row r="542" spans="1:22">
      <c r="A542" s="1">
        <v>541</v>
      </c>
      <c r="B542" s="131"/>
      <c r="C542" s="111"/>
      <c r="D542" s="112"/>
      <c r="E542" s="130"/>
      <c r="F542" s="106"/>
      <c r="G542" s="127"/>
      <c r="H542" s="114"/>
      <c r="I542" s="130"/>
      <c r="J542" s="1">
        <f t="shared" si="54"/>
        <v>0</v>
      </c>
      <c r="K542" s="8">
        <f t="shared" si="55"/>
        <v>0</v>
      </c>
      <c r="L542" s="8">
        <f t="shared" si="56"/>
        <v>0</v>
      </c>
      <c r="M542" s="7"/>
      <c r="N542" s="6">
        <f t="shared" si="57"/>
        <v>0</v>
      </c>
      <c r="U542" s="13">
        <f t="shared" si="58"/>
        <v>0</v>
      </c>
      <c r="V542" s="13">
        <f t="shared" si="59"/>
        <v>0</v>
      </c>
    </row>
    <row r="543" spans="1:22">
      <c r="A543" s="1">
        <v>542</v>
      </c>
      <c r="B543" s="131"/>
      <c r="C543" s="111"/>
      <c r="D543" s="112"/>
      <c r="E543" s="130"/>
      <c r="F543" s="106"/>
      <c r="G543" s="127"/>
      <c r="H543" s="114"/>
      <c r="I543" s="130"/>
      <c r="J543" s="1">
        <f t="shared" si="54"/>
        <v>0</v>
      </c>
      <c r="K543" s="8">
        <f t="shared" si="55"/>
        <v>0</v>
      </c>
      <c r="L543" s="8">
        <f t="shared" si="56"/>
        <v>0</v>
      </c>
      <c r="M543" s="7"/>
      <c r="N543" s="6">
        <f t="shared" si="57"/>
        <v>0</v>
      </c>
      <c r="U543" s="13">
        <f t="shared" si="58"/>
        <v>0</v>
      </c>
      <c r="V543" s="13">
        <f t="shared" si="59"/>
        <v>0</v>
      </c>
    </row>
    <row r="544" spans="1:22">
      <c r="A544" s="1">
        <v>543</v>
      </c>
      <c r="B544" s="131"/>
      <c r="C544" s="111"/>
      <c r="D544" s="112"/>
      <c r="E544" s="130"/>
      <c r="F544" s="106"/>
      <c r="G544" s="127"/>
      <c r="H544" s="114"/>
      <c r="I544" s="130"/>
      <c r="J544" s="1">
        <f t="shared" si="54"/>
        <v>0</v>
      </c>
      <c r="K544" s="8">
        <f t="shared" si="55"/>
        <v>0</v>
      </c>
      <c r="L544" s="8">
        <f t="shared" si="56"/>
        <v>0</v>
      </c>
      <c r="M544" s="7"/>
      <c r="N544" s="6">
        <f t="shared" si="57"/>
        <v>0</v>
      </c>
      <c r="U544" s="13">
        <f t="shared" si="58"/>
        <v>0</v>
      </c>
      <c r="V544" s="13">
        <f t="shared" si="59"/>
        <v>0</v>
      </c>
    </row>
    <row r="545" spans="1:22">
      <c r="A545" s="1">
        <v>544</v>
      </c>
      <c r="B545" s="131"/>
      <c r="C545" s="111"/>
      <c r="D545" s="112"/>
      <c r="E545" s="130"/>
      <c r="F545" s="106"/>
      <c r="G545" s="127"/>
      <c r="H545" s="114"/>
      <c r="I545" s="130"/>
      <c r="J545" s="1">
        <f t="shared" si="54"/>
        <v>0</v>
      </c>
      <c r="K545" s="8">
        <f t="shared" si="55"/>
        <v>0</v>
      </c>
      <c r="L545" s="8">
        <f t="shared" si="56"/>
        <v>0</v>
      </c>
      <c r="M545" s="7"/>
      <c r="N545" s="6">
        <f t="shared" si="57"/>
        <v>0</v>
      </c>
      <c r="U545" s="13">
        <f t="shared" si="58"/>
        <v>0</v>
      </c>
      <c r="V545" s="13">
        <f t="shared" si="59"/>
        <v>0</v>
      </c>
    </row>
    <row r="546" spans="1:22" ht="15" customHeight="1">
      <c r="A546" s="1">
        <v>545</v>
      </c>
      <c r="B546" s="131"/>
      <c r="C546" s="111"/>
      <c r="D546" s="112"/>
      <c r="E546" s="130"/>
      <c r="F546" s="106"/>
      <c r="G546" s="127"/>
      <c r="H546" s="114"/>
      <c r="I546" s="130"/>
      <c r="J546" s="1">
        <f t="shared" si="54"/>
        <v>0</v>
      </c>
      <c r="K546" s="8">
        <f t="shared" si="55"/>
        <v>0</v>
      </c>
      <c r="L546" s="8">
        <f t="shared" si="56"/>
        <v>0</v>
      </c>
      <c r="M546" s="7"/>
      <c r="N546" s="6">
        <f t="shared" si="57"/>
        <v>0</v>
      </c>
      <c r="U546" s="13">
        <f t="shared" si="58"/>
        <v>0</v>
      </c>
      <c r="V546" s="13">
        <f t="shared" si="59"/>
        <v>0</v>
      </c>
    </row>
    <row r="547" spans="1:22">
      <c r="A547" s="1">
        <v>546</v>
      </c>
      <c r="B547" s="131"/>
      <c r="C547" s="111"/>
      <c r="D547" s="112"/>
      <c r="E547" s="130"/>
      <c r="F547" s="106"/>
      <c r="G547" s="127"/>
      <c r="H547" s="114"/>
      <c r="I547" s="130"/>
      <c r="J547" s="1">
        <f t="shared" si="54"/>
        <v>0</v>
      </c>
      <c r="K547" s="8">
        <f t="shared" si="55"/>
        <v>0</v>
      </c>
      <c r="L547" s="8">
        <f t="shared" si="56"/>
        <v>0</v>
      </c>
      <c r="M547" s="7"/>
      <c r="N547" s="6">
        <f t="shared" si="57"/>
        <v>0</v>
      </c>
      <c r="U547" s="13">
        <f t="shared" si="58"/>
        <v>0</v>
      </c>
      <c r="V547" s="13">
        <f t="shared" si="59"/>
        <v>0</v>
      </c>
    </row>
    <row r="548" spans="1:22">
      <c r="A548" s="1">
        <v>547</v>
      </c>
      <c r="B548" s="131"/>
      <c r="C548" s="111"/>
      <c r="D548" s="112"/>
      <c r="E548" s="130"/>
      <c r="F548" s="106"/>
      <c r="G548" s="127"/>
      <c r="H548" s="114"/>
      <c r="I548" s="130"/>
      <c r="J548" s="1">
        <f t="shared" si="54"/>
        <v>0</v>
      </c>
      <c r="K548" s="8">
        <f t="shared" si="55"/>
        <v>0</v>
      </c>
      <c r="L548" s="8">
        <f t="shared" si="56"/>
        <v>0</v>
      </c>
      <c r="M548" s="7"/>
      <c r="N548" s="6">
        <f t="shared" si="57"/>
        <v>0</v>
      </c>
      <c r="U548" s="13">
        <f t="shared" si="58"/>
        <v>0</v>
      </c>
      <c r="V548" s="13">
        <f t="shared" si="59"/>
        <v>0</v>
      </c>
    </row>
    <row r="549" spans="1:22">
      <c r="A549" s="1">
        <v>548</v>
      </c>
      <c r="B549" s="131"/>
      <c r="C549" s="111"/>
      <c r="D549" s="112"/>
      <c r="E549" s="130"/>
      <c r="F549" s="106"/>
      <c r="G549" s="127"/>
      <c r="H549" s="114"/>
      <c r="I549" s="130"/>
      <c r="J549" s="1">
        <f t="shared" si="54"/>
        <v>0</v>
      </c>
      <c r="K549" s="8">
        <f t="shared" si="55"/>
        <v>0</v>
      </c>
      <c r="L549" s="8">
        <f t="shared" si="56"/>
        <v>0</v>
      </c>
      <c r="M549" s="7"/>
      <c r="N549" s="6">
        <f t="shared" si="57"/>
        <v>0</v>
      </c>
      <c r="U549" s="13">
        <f t="shared" si="58"/>
        <v>0</v>
      </c>
      <c r="V549" s="13">
        <f t="shared" si="59"/>
        <v>0</v>
      </c>
    </row>
    <row r="550" spans="1:22">
      <c r="A550" s="1">
        <v>549</v>
      </c>
      <c r="B550" s="131"/>
      <c r="C550" s="111"/>
      <c r="D550" s="112"/>
      <c r="E550" s="130"/>
      <c r="F550" s="106"/>
      <c r="G550" s="127"/>
      <c r="H550" s="114"/>
      <c r="I550" s="130"/>
      <c r="J550" s="1">
        <f t="shared" si="54"/>
        <v>0</v>
      </c>
      <c r="K550" s="8">
        <f t="shared" si="55"/>
        <v>0</v>
      </c>
      <c r="L550" s="8">
        <f t="shared" si="56"/>
        <v>0</v>
      </c>
      <c r="M550" s="7"/>
      <c r="N550" s="6">
        <f t="shared" si="57"/>
        <v>0</v>
      </c>
      <c r="U550" s="13">
        <f t="shared" si="58"/>
        <v>0</v>
      </c>
      <c r="V550" s="13">
        <f t="shared" si="59"/>
        <v>0</v>
      </c>
    </row>
    <row r="551" spans="1:22">
      <c r="A551" s="1">
        <v>550</v>
      </c>
      <c r="B551" s="131"/>
      <c r="C551" s="111"/>
      <c r="D551" s="112"/>
      <c r="E551" s="130"/>
      <c r="F551" s="106"/>
      <c r="G551" s="127"/>
      <c r="H551" s="114"/>
      <c r="I551" s="130"/>
      <c r="J551" s="1">
        <f t="shared" si="54"/>
        <v>0</v>
      </c>
      <c r="K551" s="8">
        <f t="shared" si="55"/>
        <v>0</v>
      </c>
      <c r="L551" s="8">
        <f t="shared" si="56"/>
        <v>0</v>
      </c>
      <c r="M551" s="7"/>
      <c r="N551" s="6">
        <f t="shared" si="57"/>
        <v>0</v>
      </c>
      <c r="U551" s="13">
        <f t="shared" si="58"/>
        <v>0</v>
      </c>
      <c r="V551" s="13">
        <f t="shared" si="59"/>
        <v>0</v>
      </c>
    </row>
    <row r="552" spans="1:22">
      <c r="A552" s="1">
        <v>551</v>
      </c>
      <c r="B552" s="131"/>
      <c r="C552" s="111"/>
      <c r="D552" s="112"/>
      <c r="E552" s="130"/>
      <c r="F552" s="106"/>
      <c r="G552" s="127"/>
      <c r="H552" s="114"/>
      <c r="I552" s="130"/>
      <c r="J552" s="1">
        <f t="shared" si="54"/>
        <v>0</v>
      </c>
      <c r="K552" s="8">
        <f t="shared" si="55"/>
        <v>0</v>
      </c>
      <c r="L552" s="8">
        <f t="shared" si="56"/>
        <v>0</v>
      </c>
      <c r="M552" s="7"/>
      <c r="N552" s="6">
        <f t="shared" si="57"/>
        <v>0</v>
      </c>
      <c r="U552" s="13">
        <f t="shared" si="58"/>
        <v>0</v>
      </c>
      <c r="V552" s="13">
        <f t="shared" si="59"/>
        <v>0</v>
      </c>
    </row>
    <row r="553" spans="1:22">
      <c r="A553" s="1">
        <v>552</v>
      </c>
      <c r="B553" s="131"/>
      <c r="C553" s="111"/>
      <c r="D553" s="112"/>
      <c r="E553" s="130"/>
      <c r="F553" s="106"/>
      <c r="G553" s="127"/>
      <c r="H553" s="114"/>
      <c r="I553" s="130"/>
      <c r="J553" s="1">
        <f t="shared" si="54"/>
        <v>0</v>
      </c>
      <c r="K553" s="8">
        <f t="shared" si="55"/>
        <v>0</v>
      </c>
      <c r="L553" s="8">
        <f t="shared" si="56"/>
        <v>0</v>
      </c>
      <c r="M553" s="7"/>
      <c r="N553" s="6">
        <f t="shared" si="57"/>
        <v>0</v>
      </c>
      <c r="U553" s="13">
        <f t="shared" si="58"/>
        <v>0</v>
      </c>
      <c r="V553" s="13">
        <f t="shared" si="59"/>
        <v>0</v>
      </c>
    </row>
    <row r="554" spans="1:22">
      <c r="A554" s="1">
        <v>553</v>
      </c>
      <c r="B554" s="131"/>
      <c r="C554" s="111"/>
      <c r="D554" s="112"/>
      <c r="E554" s="130"/>
      <c r="F554" s="106"/>
      <c r="G554" s="127"/>
      <c r="H554" s="114"/>
      <c r="I554" s="130"/>
      <c r="J554" s="1">
        <f t="shared" si="54"/>
        <v>0</v>
      </c>
      <c r="K554" s="8">
        <f t="shared" si="55"/>
        <v>0</v>
      </c>
      <c r="L554" s="8">
        <f t="shared" si="56"/>
        <v>0</v>
      </c>
      <c r="M554" s="7"/>
      <c r="N554" s="6">
        <f t="shared" si="57"/>
        <v>0</v>
      </c>
      <c r="U554" s="13">
        <f t="shared" si="58"/>
        <v>0</v>
      </c>
      <c r="V554" s="13">
        <f t="shared" si="59"/>
        <v>0</v>
      </c>
    </row>
    <row r="555" spans="1:22" ht="15" customHeight="1">
      <c r="A555" s="1">
        <v>554</v>
      </c>
      <c r="B555" s="131"/>
      <c r="C555" s="111"/>
      <c r="D555" s="112"/>
      <c r="E555" s="130"/>
      <c r="F555" s="106"/>
      <c r="G555" s="127"/>
      <c r="H555" s="114"/>
      <c r="I555" s="130"/>
      <c r="J555" s="1">
        <f t="shared" si="54"/>
        <v>0</v>
      </c>
      <c r="K555" s="8">
        <f t="shared" si="55"/>
        <v>0</v>
      </c>
      <c r="L555" s="8">
        <f t="shared" si="56"/>
        <v>0</v>
      </c>
      <c r="M555" s="7"/>
      <c r="N555" s="6">
        <f t="shared" si="57"/>
        <v>0</v>
      </c>
      <c r="U555" s="13">
        <f t="shared" si="58"/>
        <v>0</v>
      </c>
      <c r="V555" s="13">
        <f t="shared" si="59"/>
        <v>0</v>
      </c>
    </row>
    <row r="556" spans="1:22">
      <c r="A556" s="1">
        <v>555</v>
      </c>
      <c r="B556" s="131"/>
      <c r="C556" s="111"/>
      <c r="D556" s="112"/>
      <c r="E556" s="130"/>
      <c r="F556" s="106"/>
      <c r="G556" s="127"/>
      <c r="H556" s="114"/>
      <c r="I556" s="130"/>
      <c r="J556" s="1">
        <f t="shared" si="54"/>
        <v>0</v>
      </c>
      <c r="K556" s="8">
        <f t="shared" si="55"/>
        <v>0</v>
      </c>
      <c r="L556" s="8">
        <f t="shared" si="56"/>
        <v>0</v>
      </c>
      <c r="M556" s="7"/>
      <c r="N556" s="6">
        <f t="shared" si="57"/>
        <v>0</v>
      </c>
      <c r="U556" s="13">
        <f t="shared" si="58"/>
        <v>0</v>
      </c>
      <c r="V556" s="13">
        <f t="shared" si="59"/>
        <v>0</v>
      </c>
    </row>
    <row r="557" spans="1:22">
      <c r="A557" s="1">
        <v>556</v>
      </c>
      <c r="B557" s="131"/>
      <c r="C557" s="111"/>
      <c r="D557" s="112"/>
      <c r="E557" s="130"/>
      <c r="F557" s="106"/>
      <c r="G557" s="127"/>
      <c r="H557" s="114"/>
      <c r="I557" s="130"/>
      <c r="J557" s="1">
        <f t="shared" si="54"/>
        <v>0</v>
      </c>
      <c r="K557" s="8">
        <f t="shared" si="55"/>
        <v>0</v>
      </c>
      <c r="L557" s="8">
        <f t="shared" si="56"/>
        <v>0</v>
      </c>
      <c r="M557" s="7"/>
      <c r="N557" s="6">
        <f t="shared" si="57"/>
        <v>0</v>
      </c>
      <c r="U557" s="13">
        <f t="shared" si="58"/>
        <v>0</v>
      </c>
      <c r="V557" s="13">
        <f t="shared" si="59"/>
        <v>0</v>
      </c>
    </row>
    <row r="558" spans="1:22">
      <c r="A558" s="1">
        <v>557</v>
      </c>
      <c r="B558" s="131"/>
      <c r="C558" s="111"/>
      <c r="D558" s="112"/>
      <c r="E558" s="130"/>
      <c r="F558" s="106"/>
      <c r="G558" s="127"/>
      <c r="H558" s="114"/>
      <c r="I558" s="130"/>
      <c r="J558" s="1">
        <f t="shared" si="54"/>
        <v>0</v>
      </c>
      <c r="K558" s="8">
        <f t="shared" si="55"/>
        <v>0</v>
      </c>
      <c r="L558" s="8">
        <f t="shared" si="56"/>
        <v>0</v>
      </c>
      <c r="M558" s="7"/>
      <c r="N558" s="6">
        <f t="shared" si="57"/>
        <v>0</v>
      </c>
      <c r="U558" s="13">
        <f t="shared" si="58"/>
        <v>0</v>
      </c>
      <c r="V558" s="13">
        <f t="shared" si="59"/>
        <v>0</v>
      </c>
    </row>
    <row r="559" spans="1:22">
      <c r="A559" s="1">
        <v>558</v>
      </c>
      <c r="B559" s="131"/>
      <c r="C559" s="111"/>
      <c r="D559" s="112"/>
      <c r="E559" s="130"/>
      <c r="F559" s="106"/>
      <c r="G559" s="127"/>
      <c r="H559" s="114"/>
      <c r="I559" s="130"/>
      <c r="J559" s="1">
        <f t="shared" si="54"/>
        <v>0</v>
      </c>
      <c r="K559" s="8">
        <f t="shared" si="55"/>
        <v>0</v>
      </c>
      <c r="L559" s="8">
        <f t="shared" si="56"/>
        <v>0</v>
      </c>
      <c r="M559" s="7"/>
      <c r="N559" s="6">
        <f t="shared" si="57"/>
        <v>0</v>
      </c>
      <c r="U559" s="13">
        <f t="shared" si="58"/>
        <v>0</v>
      </c>
      <c r="V559" s="13">
        <f t="shared" si="59"/>
        <v>0</v>
      </c>
    </row>
    <row r="560" spans="1:22">
      <c r="A560" s="1">
        <v>559</v>
      </c>
      <c r="B560" s="131"/>
      <c r="C560" s="111"/>
      <c r="D560" s="112"/>
      <c r="E560" s="130"/>
      <c r="F560" s="106"/>
      <c r="G560" s="127"/>
      <c r="H560" s="114"/>
      <c r="I560" s="130"/>
      <c r="J560" s="1">
        <f t="shared" si="54"/>
        <v>0</v>
      </c>
      <c r="K560" s="8">
        <f t="shared" si="55"/>
        <v>0</v>
      </c>
      <c r="L560" s="8">
        <f t="shared" si="56"/>
        <v>0</v>
      </c>
      <c r="M560" s="7"/>
      <c r="N560" s="6">
        <f t="shared" si="57"/>
        <v>0</v>
      </c>
      <c r="U560" s="13">
        <f t="shared" si="58"/>
        <v>0</v>
      </c>
      <c r="V560" s="13">
        <f t="shared" si="59"/>
        <v>0</v>
      </c>
    </row>
    <row r="561" spans="1:22">
      <c r="A561" s="1">
        <v>560</v>
      </c>
      <c r="B561" s="131"/>
      <c r="C561" s="111"/>
      <c r="D561" s="112"/>
      <c r="E561" s="130"/>
      <c r="F561" s="106"/>
      <c r="G561" s="127"/>
      <c r="H561" s="114"/>
      <c r="I561" s="130"/>
      <c r="J561" s="1">
        <f t="shared" si="54"/>
        <v>0</v>
      </c>
      <c r="K561" s="8">
        <f t="shared" si="55"/>
        <v>0</v>
      </c>
      <c r="L561" s="8">
        <f t="shared" si="56"/>
        <v>0</v>
      </c>
      <c r="M561" s="7"/>
      <c r="N561" s="6">
        <f t="shared" si="57"/>
        <v>0</v>
      </c>
      <c r="U561" s="13">
        <f t="shared" si="58"/>
        <v>0</v>
      </c>
      <c r="V561" s="13">
        <f t="shared" si="59"/>
        <v>0</v>
      </c>
    </row>
    <row r="562" spans="1:22">
      <c r="A562" s="1">
        <v>561</v>
      </c>
      <c r="B562" s="131"/>
      <c r="C562" s="111"/>
      <c r="D562" s="112"/>
      <c r="E562" s="130"/>
      <c r="F562" s="106"/>
      <c r="G562" s="127"/>
      <c r="H562" s="114"/>
      <c r="I562" s="130"/>
      <c r="J562" s="1">
        <f t="shared" si="54"/>
        <v>0</v>
      </c>
      <c r="K562" s="8">
        <f t="shared" si="55"/>
        <v>0</v>
      </c>
      <c r="L562" s="8">
        <f t="shared" si="56"/>
        <v>0</v>
      </c>
      <c r="M562" s="7"/>
      <c r="N562" s="6">
        <f t="shared" si="57"/>
        <v>0</v>
      </c>
      <c r="U562" s="13">
        <f t="shared" si="58"/>
        <v>0</v>
      </c>
      <c r="V562" s="13">
        <f t="shared" si="59"/>
        <v>0</v>
      </c>
    </row>
    <row r="563" spans="1:22">
      <c r="A563" s="1">
        <v>562</v>
      </c>
      <c r="B563" s="131"/>
      <c r="C563" s="111"/>
      <c r="D563" s="112"/>
      <c r="E563" s="130"/>
      <c r="F563" s="106"/>
      <c r="G563" s="127"/>
      <c r="H563" s="114"/>
      <c r="I563" s="130"/>
      <c r="J563" s="1">
        <f t="shared" si="54"/>
        <v>0</v>
      </c>
      <c r="K563" s="8">
        <f t="shared" si="55"/>
        <v>0</v>
      </c>
      <c r="L563" s="8">
        <f t="shared" si="56"/>
        <v>0</v>
      </c>
      <c r="M563" s="7"/>
      <c r="N563" s="6">
        <f t="shared" si="57"/>
        <v>0</v>
      </c>
      <c r="U563" s="13">
        <f t="shared" si="58"/>
        <v>0</v>
      </c>
      <c r="V563" s="13">
        <f t="shared" si="59"/>
        <v>0</v>
      </c>
    </row>
    <row r="564" spans="1:22" ht="15" customHeight="1">
      <c r="A564" s="1">
        <v>563</v>
      </c>
      <c r="B564" s="131"/>
      <c r="C564" s="111"/>
      <c r="D564" s="112"/>
      <c r="E564" s="130"/>
      <c r="F564" s="106"/>
      <c r="G564" s="127"/>
      <c r="H564" s="114"/>
      <c r="I564" s="130"/>
      <c r="J564" s="1">
        <f t="shared" si="54"/>
        <v>0</v>
      </c>
      <c r="K564" s="8">
        <f t="shared" si="55"/>
        <v>0</v>
      </c>
      <c r="L564" s="8">
        <f t="shared" si="56"/>
        <v>0</v>
      </c>
      <c r="M564" s="7"/>
      <c r="N564" s="6">
        <f t="shared" si="57"/>
        <v>0</v>
      </c>
      <c r="U564" s="13">
        <f t="shared" si="58"/>
        <v>0</v>
      </c>
      <c r="V564" s="13">
        <f t="shared" si="59"/>
        <v>0</v>
      </c>
    </row>
    <row r="565" spans="1:22">
      <c r="A565" s="1">
        <v>564</v>
      </c>
      <c r="B565" s="131"/>
      <c r="C565" s="111"/>
      <c r="D565" s="112"/>
      <c r="E565" s="130"/>
      <c r="F565" s="106"/>
      <c r="G565" s="127"/>
      <c r="H565" s="114"/>
      <c r="I565" s="130"/>
      <c r="J565" s="1">
        <f t="shared" si="54"/>
        <v>0</v>
      </c>
      <c r="K565" s="8">
        <f t="shared" si="55"/>
        <v>0</v>
      </c>
      <c r="L565" s="8">
        <f t="shared" si="56"/>
        <v>0</v>
      </c>
      <c r="M565" s="7"/>
      <c r="N565" s="6">
        <f t="shared" si="57"/>
        <v>0</v>
      </c>
      <c r="U565" s="13">
        <f t="shared" si="58"/>
        <v>0</v>
      </c>
      <c r="V565" s="13">
        <f t="shared" si="59"/>
        <v>0</v>
      </c>
    </row>
    <row r="566" spans="1:22">
      <c r="A566" s="1">
        <v>565</v>
      </c>
      <c r="B566" s="131"/>
      <c r="C566" s="111"/>
      <c r="D566" s="112"/>
      <c r="E566" s="130"/>
      <c r="F566" s="106"/>
      <c r="G566" s="127"/>
      <c r="H566" s="114"/>
      <c r="I566" s="130"/>
      <c r="J566" s="1">
        <f t="shared" si="54"/>
        <v>0</v>
      </c>
      <c r="K566" s="8">
        <f t="shared" si="55"/>
        <v>0</v>
      </c>
      <c r="L566" s="8">
        <f t="shared" si="56"/>
        <v>0</v>
      </c>
      <c r="M566" s="7"/>
      <c r="N566" s="6">
        <f t="shared" si="57"/>
        <v>0</v>
      </c>
      <c r="U566" s="13">
        <f t="shared" si="58"/>
        <v>0</v>
      </c>
      <c r="V566" s="13">
        <f t="shared" si="59"/>
        <v>0</v>
      </c>
    </row>
    <row r="567" spans="1:22">
      <c r="A567" s="1">
        <v>566</v>
      </c>
      <c r="B567" s="131"/>
      <c r="C567" s="111"/>
      <c r="D567" s="112"/>
      <c r="E567" s="130"/>
      <c r="F567" s="106"/>
      <c r="G567" s="127"/>
      <c r="H567" s="114"/>
      <c r="I567" s="130"/>
      <c r="J567" s="1">
        <f t="shared" si="54"/>
        <v>0</v>
      </c>
      <c r="K567" s="8">
        <f t="shared" si="55"/>
        <v>0</v>
      </c>
      <c r="L567" s="8">
        <f t="shared" si="56"/>
        <v>0</v>
      </c>
      <c r="M567" s="7"/>
      <c r="N567" s="6">
        <f t="shared" si="57"/>
        <v>0</v>
      </c>
      <c r="U567" s="13">
        <f t="shared" si="58"/>
        <v>0</v>
      </c>
      <c r="V567" s="13">
        <f t="shared" si="59"/>
        <v>0</v>
      </c>
    </row>
    <row r="568" spans="1:22">
      <c r="A568" s="1">
        <v>567</v>
      </c>
      <c r="B568" s="131"/>
      <c r="C568" s="111"/>
      <c r="D568" s="112"/>
      <c r="E568" s="130"/>
      <c r="F568" s="106"/>
      <c r="G568" s="127"/>
      <c r="H568" s="114"/>
      <c r="I568" s="130"/>
      <c r="J568" s="1">
        <f t="shared" si="54"/>
        <v>0</v>
      </c>
      <c r="K568" s="8">
        <f t="shared" si="55"/>
        <v>0</v>
      </c>
      <c r="L568" s="8">
        <f t="shared" si="56"/>
        <v>0</v>
      </c>
      <c r="M568" s="7"/>
      <c r="N568" s="6">
        <f t="shared" si="57"/>
        <v>0</v>
      </c>
      <c r="U568" s="13">
        <f t="shared" si="58"/>
        <v>0</v>
      </c>
      <c r="V568" s="13">
        <f t="shared" si="59"/>
        <v>0</v>
      </c>
    </row>
    <row r="569" spans="1:22">
      <c r="A569" s="1">
        <v>568</v>
      </c>
      <c r="B569" s="131"/>
      <c r="C569" s="111"/>
      <c r="D569" s="112"/>
      <c r="E569" s="130"/>
      <c r="F569" s="106"/>
      <c r="G569" s="127"/>
      <c r="H569" s="114"/>
      <c r="I569" s="130"/>
      <c r="J569" s="1">
        <f t="shared" si="54"/>
        <v>0</v>
      </c>
      <c r="K569" s="8">
        <f t="shared" si="55"/>
        <v>0</v>
      </c>
      <c r="L569" s="8">
        <f t="shared" si="56"/>
        <v>0</v>
      </c>
      <c r="M569" s="7"/>
      <c r="N569" s="6">
        <f t="shared" si="57"/>
        <v>0</v>
      </c>
      <c r="U569" s="13">
        <f t="shared" si="58"/>
        <v>0</v>
      </c>
      <c r="V569" s="13">
        <f t="shared" si="59"/>
        <v>0</v>
      </c>
    </row>
    <row r="570" spans="1:22">
      <c r="A570" s="1">
        <v>569</v>
      </c>
      <c r="B570" s="131"/>
      <c r="C570" s="111"/>
      <c r="D570" s="112"/>
      <c r="E570" s="130"/>
      <c r="F570" s="106"/>
      <c r="G570" s="127"/>
      <c r="H570" s="114"/>
      <c r="I570" s="130"/>
      <c r="J570" s="1">
        <f t="shared" si="54"/>
        <v>0</v>
      </c>
      <c r="K570" s="8">
        <f t="shared" si="55"/>
        <v>0</v>
      </c>
      <c r="L570" s="8">
        <f t="shared" si="56"/>
        <v>0</v>
      </c>
      <c r="M570" s="7"/>
      <c r="N570" s="6">
        <f t="shared" si="57"/>
        <v>0</v>
      </c>
      <c r="U570" s="13">
        <f t="shared" si="58"/>
        <v>0</v>
      </c>
      <c r="V570" s="13">
        <f t="shared" si="59"/>
        <v>0</v>
      </c>
    </row>
    <row r="571" spans="1:22">
      <c r="A571" s="1">
        <v>570</v>
      </c>
      <c r="B571" s="131"/>
      <c r="C571" s="111"/>
      <c r="D571" s="112"/>
      <c r="E571" s="130"/>
      <c r="F571" s="106"/>
      <c r="G571" s="127"/>
      <c r="H571" s="114"/>
      <c r="I571" s="130"/>
      <c r="J571" s="1">
        <f t="shared" si="54"/>
        <v>0</v>
      </c>
      <c r="K571" s="8">
        <f t="shared" si="55"/>
        <v>0</v>
      </c>
      <c r="L571" s="8">
        <f t="shared" si="56"/>
        <v>0</v>
      </c>
      <c r="M571" s="7"/>
      <c r="N571" s="6">
        <f t="shared" si="57"/>
        <v>0</v>
      </c>
      <c r="U571" s="13">
        <f t="shared" si="58"/>
        <v>0</v>
      </c>
      <c r="V571" s="13">
        <f t="shared" si="59"/>
        <v>0</v>
      </c>
    </row>
    <row r="572" spans="1:22">
      <c r="A572" s="1">
        <v>571</v>
      </c>
      <c r="B572" s="131"/>
      <c r="C572" s="111"/>
      <c r="D572" s="112"/>
      <c r="E572" s="130"/>
      <c r="F572" s="106"/>
      <c r="G572" s="127"/>
      <c r="H572" s="114"/>
      <c r="I572" s="130"/>
      <c r="J572" s="1">
        <f t="shared" si="54"/>
        <v>0</v>
      </c>
      <c r="K572" s="8">
        <f t="shared" si="55"/>
        <v>0</v>
      </c>
      <c r="L572" s="8">
        <f t="shared" si="56"/>
        <v>0</v>
      </c>
      <c r="M572" s="7"/>
      <c r="N572" s="6">
        <f t="shared" si="57"/>
        <v>0</v>
      </c>
      <c r="U572" s="13">
        <f t="shared" si="58"/>
        <v>0</v>
      </c>
      <c r="V572" s="13">
        <f t="shared" si="59"/>
        <v>0</v>
      </c>
    </row>
    <row r="573" spans="1:22" ht="15" customHeight="1">
      <c r="A573" s="1">
        <v>572</v>
      </c>
      <c r="B573" s="131"/>
      <c r="C573" s="111"/>
      <c r="D573" s="112"/>
      <c r="E573" s="130"/>
      <c r="F573" s="106"/>
      <c r="G573" s="127"/>
      <c r="H573" s="114"/>
      <c r="I573" s="130"/>
      <c r="J573" s="1">
        <f t="shared" si="54"/>
        <v>0</v>
      </c>
      <c r="K573" s="8">
        <f t="shared" si="55"/>
        <v>0</v>
      </c>
      <c r="L573" s="8">
        <f t="shared" si="56"/>
        <v>0</v>
      </c>
      <c r="M573" s="7"/>
      <c r="N573" s="6">
        <f t="shared" si="57"/>
        <v>0</v>
      </c>
      <c r="U573" s="13">
        <f t="shared" si="58"/>
        <v>0</v>
      </c>
      <c r="V573" s="13">
        <f t="shared" si="59"/>
        <v>0</v>
      </c>
    </row>
    <row r="574" spans="1:22">
      <c r="A574" s="1">
        <v>573</v>
      </c>
      <c r="B574" s="131"/>
      <c r="C574" s="111"/>
      <c r="D574" s="112"/>
      <c r="E574" s="130"/>
      <c r="F574" s="106"/>
      <c r="G574" s="127"/>
      <c r="H574" s="114"/>
      <c r="I574" s="130"/>
      <c r="J574" s="1">
        <f t="shared" si="54"/>
        <v>0</v>
      </c>
      <c r="K574" s="8">
        <f t="shared" si="55"/>
        <v>0</v>
      </c>
      <c r="L574" s="8">
        <f t="shared" si="56"/>
        <v>0</v>
      </c>
      <c r="M574" s="7"/>
      <c r="N574" s="6">
        <f t="shared" si="57"/>
        <v>0</v>
      </c>
      <c r="U574" s="13">
        <f t="shared" si="58"/>
        <v>0</v>
      </c>
      <c r="V574" s="13">
        <f t="shared" si="59"/>
        <v>0</v>
      </c>
    </row>
    <row r="575" spans="1:22">
      <c r="A575" s="1">
        <v>574</v>
      </c>
      <c r="B575" s="131"/>
      <c r="C575" s="111"/>
      <c r="D575" s="112"/>
      <c r="E575" s="130"/>
      <c r="F575" s="106"/>
      <c r="G575" s="127"/>
      <c r="H575" s="114"/>
      <c r="I575" s="130"/>
      <c r="J575" s="1">
        <f t="shared" si="54"/>
        <v>0</v>
      </c>
      <c r="K575" s="8">
        <f t="shared" si="55"/>
        <v>0</v>
      </c>
      <c r="L575" s="8">
        <f t="shared" si="56"/>
        <v>0</v>
      </c>
      <c r="M575" s="7"/>
      <c r="N575" s="6">
        <f t="shared" si="57"/>
        <v>0</v>
      </c>
      <c r="U575" s="13">
        <f t="shared" si="58"/>
        <v>0</v>
      </c>
      <c r="V575" s="13">
        <f t="shared" si="59"/>
        <v>0</v>
      </c>
    </row>
    <row r="576" spans="1:22">
      <c r="A576" s="1">
        <v>575</v>
      </c>
      <c r="B576" s="131"/>
      <c r="C576" s="111"/>
      <c r="D576" s="112"/>
      <c r="E576" s="130"/>
      <c r="F576" s="106"/>
      <c r="G576" s="127"/>
      <c r="H576" s="114"/>
      <c r="I576" s="130"/>
      <c r="J576" s="1">
        <f t="shared" si="54"/>
        <v>0</v>
      </c>
      <c r="K576" s="8">
        <f t="shared" si="55"/>
        <v>0</v>
      </c>
      <c r="L576" s="8">
        <f t="shared" si="56"/>
        <v>0</v>
      </c>
      <c r="M576" s="7"/>
      <c r="N576" s="6">
        <f t="shared" si="57"/>
        <v>0</v>
      </c>
      <c r="U576" s="13">
        <f t="shared" si="58"/>
        <v>0</v>
      </c>
      <c r="V576" s="13">
        <f t="shared" si="59"/>
        <v>0</v>
      </c>
    </row>
    <row r="577" spans="1:22">
      <c r="A577" s="1">
        <v>576</v>
      </c>
      <c r="B577" s="131"/>
      <c r="C577" s="111"/>
      <c r="D577" s="112"/>
      <c r="E577" s="130"/>
      <c r="F577" s="106"/>
      <c r="G577" s="127"/>
      <c r="H577" s="114"/>
      <c r="I577" s="130"/>
      <c r="J577" s="1">
        <f t="shared" si="54"/>
        <v>0</v>
      </c>
      <c r="K577" s="8">
        <f t="shared" si="55"/>
        <v>0</v>
      </c>
      <c r="L577" s="8">
        <f t="shared" si="56"/>
        <v>0</v>
      </c>
      <c r="M577" s="7"/>
      <c r="N577" s="6">
        <f t="shared" si="57"/>
        <v>0</v>
      </c>
      <c r="U577" s="13">
        <f t="shared" si="58"/>
        <v>0</v>
      </c>
      <c r="V577" s="13">
        <f t="shared" si="59"/>
        <v>0</v>
      </c>
    </row>
    <row r="578" spans="1:22">
      <c r="A578" s="1">
        <v>577</v>
      </c>
      <c r="B578" s="131"/>
      <c r="C578" s="111"/>
      <c r="D578" s="112"/>
      <c r="E578" s="130"/>
      <c r="F578" s="106"/>
      <c r="G578" s="127"/>
      <c r="H578" s="114"/>
      <c r="I578" s="130"/>
      <c r="J578" s="1">
        <f t="shared" si="54"/>
        <v>0</v>
      </c>
      <c r="K578" s="8">
        <f t="shared" si="55"/>
        <v>0</v>
      </c>
      <c r="L578" s="8">
        <f t="shared" si="56"/>
        <v>0</v>
      </c>
      <c r="M578" s="7"/>
      <c r="N578" s="6">
        <f t="shared" si="57"/>
        <v>0</v>
      </c>
      <c r="U578" s="13">
        <f t="shared" si="58"/>
        <v>0</v>
      </c>
      <c r="V578" s="13">
        <f t="shared" si="59"/>
        <v>0</v>
      </c>
    </row>
    <row r="579" spans="1:22">
      <c r="A579" s="1">
        <v>578</v>
      </c>
      <c r="B579" s="131"/>
      <c r="C579" s="111"/>
      <c r="D579" s="112"/>
      <c r="E579" s="130"/>
      <c r="F579" s="106"/>
      <c r="G579" s="127"/>
      <c r="H579" s="114"/>
      <c r="I579" s="130"/>
      <c r="J579" s="1">
        <f t="shared" si="54"/>
        <v>0</v>
      </c>
      <c r="K579" s="8">
        <f t="shared" si="55"/>
        <v>0</v>
      </c>
      <c r="L579" s="8">
        <f t="shared" si="56"/>
        <v>0</v>
      </c>
      <c r="M579" s="7"/>
      <c r="N579" s="6">
        <f t="shared" si="57"/>
        <v>0</v>
      </c>
      <c r="U579" s="13">
        <f t="shared" si="58"/>
        <v>0</v>
      </c>
      <c r="V579" s="13">
        <f t="shared" si="59"/>
        <v>0</v>
      </c>
    </row>
    <row r="580" spans="1:22">
      <c r="A580" s="1">
        <v>579</v>
      </c>
      <c r="B580" s="131"/>
      <c r="C580" s="111"/>
      <c r="D580" s="112"/>
      <c r="E580" s="130"/>
      <c r="F580" s="106"/>
      <c r="G580" s="127"/>
      <c r="H580" s="114"/>
      <c r="I580" s="130"/>
      <c r="J580" s="1">
        <f t="shared" si="54"/>
        <v>0</v>
      </c>
      <c r="K580" s="8">
        <f t="shared" si="55"/>
        <v>0</v>
      </c>
      <c r="L580" s="8">
        <f t="shared" si="56"/>
        <v>0</v>
      </c>
      <c r="M580" s="7"/>
      <c r="N580" s="6">
        <f t="shared" si="57"/>
        <v>0</v>
      </c>
      <c r="U580" s="13">
        <f t="shared" si="58"/>
        <v>0</v>
      </c>
      <c r="V580" s="13">
        <f t="shared" si="59"/>
        <v>0</v>
      </c>
    </row>
    <row r="581" spans="1:22">
      <c r="A581" s="1">
        <v>580</v>
      </c>
      <c r="B581" s="131"/>
      <c r="C581" s="111"/>
      <c r="D581" s="112"/>
      <c r="E581" s="130"/>
      <c r="F581" s="106"/>
      <c r="G581" s="127"/>
      <c r="H581" s="114"/>
      <c r="I581" s="130"/>
      <c r="J581" s="1">
        <f t="shared" si="54"/>
        <v>0</v>
      </c>
      <c r="K581" s="8">
        <f t="shared" si="55"/>
        <v>0</v>
      </c>
      <c r="L581" s="8">
        <f t="shared" si="56"/>
        <v>0</v>
      </c>
      <c r="M581" s="7"/>
      <c r="N581" s="6">
        <f t="shared" si="57"/>
        <v>0</v>
      </c>
      <c r="U581" s="13">
        <f t="shared" si="58"/>
        <v>0</v>
      </c>
      <c r="V581" s="13">
        <f t="shared" si="59"/>
        <v>0</v>
      </c>
    </row>
    <row r="582" spans="1:22" ht="15" customHeight="1">
      <c r="A582" s="1">
        <v>581</v>
      </c>
      <c r="B582" s="131"/>
      <c r="C582" s="111"/>
      <c r="D582" s="112"/>
      <c r="E582" s="130"/>
      <c r="F582" s="106"/>
      <c r="G582" s="127"/>
      <c r="H582" s="114"/>
      <c r="I582" s="130"/>
      <c r="J582" s="1">
        <f t="shared" si="54"/>
        <v>0</v>
      </c>
      <c r="K582" s="8">
        <f t="shared" si="55"/>
        <v>0</v>
      </c>
      <c r="L582" s="8">
        <f t="shared" si="56"/>
        <v>0</v>
      </c>
      <c r="M582" s="7"/>
      <c r="N582" s="6">
        <f t="shared" si="57"/>
        <v>0</v>
      </c>
      <c r="U582" s="13">
        <f t="shared" si="58"/>
        <v>0</v>
      </c>
      <c r="V582" s="13">
        <f t="shared" si="59"/>
        <v>0</v>
      </c>
    </row>
    <row r="583" spans="1:22">
      <c r="A583" s="1">
        <v>582</v>
      </c>
      <c r="B583" s="131"/>
      <c r="C583" s="111"/>
      <c r="D583" s="112"/>
      <c r="E583" s="130"/>
      <c r="F583" s="106"/>
      <c r="G583" s="127"/>
      <c r="H583" s="114"/>
      <c r="I583" s="130"/>
      <c r="J583" s="1">
        <f t="shared" si="54"/>
        <v>0</v>
      </c>
      <c r="K583" s="8">
        <f t="shared" si="55"/>
        <v>0</v>
      </c>
      <c r="L583" s="8">
        <f t="shared" si="56"/>
        <v>0</v>
      </c>
      <c r="M583" s="7"/>
      <c r="N583" s="6">
        <f t="shared" si="57"/>
        <v>0</v>
      </c>
      <c r="U583" s="13">
        <f t="shared" si="58"/>
        <v>0</v>
      </c>
      <c r="V583" s="13">
        <f t="shared" si="59"/>
        <v>0</v>
      </c>
    </row>
    <row r="584" spans="1:22">
      <c r="A584" s="1">
        <v>583</v>
      </c>
      <c r="B584" s="131"/>
      <c r="C584" s="111"/>
      <c r="D584" s="112"/>
      <c r="E584" s="130"/>
      <c r="F584" s="106"/>
      <c r="G584" s="127"/>
      <c r="H584" s="114"/>
      <c r="I584" s="130"/>
      <c r="J584" s="1">
        <f t="shared" si="54"/>
        <v>0</v>
      </c>
      <c r="K584" s="8">
        <f t="shared" si="55"/>
        <v>0</v>
      </c>
      <c r="L584" s="8">
        <f t="shared" si="56"/>
        <v>0</v>
      </c>
      <c r="M584" s="7"/>
      <c r="N584" s="6">
        <f t="shared" si="57"/>
        <v>0</v>
      </c>
      <c r="U584" s="13">
        <f t="shared" si="58"/>
        <v>0</v>
      </c>
      <c r="V584" s="13">
        <f t="shared" si="59"/>
        <v>0</v>
      </c>
    </row>
    <row r="585" spans="1:22">
      <c r="A585" s="1">
        <v>584</v>
      </c>
      <c r="B585" s="131"/>
      <c r="C585" s="111"/>
      <c r="D585" s="112"/>
      <c r="E585" s="130"/>
      <c r="F585" s="106"/>
      <c r="G585" s="127"/>
      <c r="H585" s="114"/>
      <c r="I585" s="130"/>
      <c r="J585" s="1">
        <f t="shared" si="54"/>
        <v>0</v>
      </c>
      <c r="K585" s="8">
        <f t="shared" si="55"/>
        <v>0</v>
      </c>
      <c r="L585" s="8">
        <f t="shared" si="56"/>
        <v>0</v>
      </c>
      <c r="M585" s="7"/>
      <c r="N585" s="6">
        <f t="shared" si="57"/>
        <v>0</v>
      </c>
      <c r="U585" s="13">
        <f t="shared" si="58"/>
        <v>0</v>
      </c>
      <c r="V585" s="13">
        <f t="shared" si="59"/>
        <v>0</v>
      </c>
    </row>
    <row r="586" spans="1:22">
      <c r="A586" s="1">
        <v>585</v>
      </c>
      <c r="B586" s="131"/>
      <c r="C586" s="111"/>
      <c r="D586" s="112"/>
      <c r="E586" s="130"/>
      <c r="F586" s="106"/>
      <c r="G586" s="127"/>
      <c r="H586" s="114"/>
      <c r="I586" s="130"/>
      <c r="J586" s="1">
        <f t="shared" si="54"/>
        <v>0</v>
      </c>
      <c r="K586" s="8">
        <f t="shared" si="55"/>
        <v>0</v>
      </c>
      <c r="L586" s="8">
        <f t="shared" si="56"/>
        <v>0</v>
      </c>
      <c r="M586" s="7"/>
      <c r="N586" s="6">
        <f t="shared" si="57"/>
        <v>0</v>
      </c>
      <c r="U586" s="13">
        <f t="shared" si="58"/>
        <v>0</v>
      </c>
      <c r="V586" s="13">
        <f t="shared" si="59"/>
        <v>0</v>
      </c>
    </row>
    <row r="587" spans="1:22">
      <c r="A587" s="1">
        <v>586</v>
      </c>
      <c r="B587" s="131"/>
      <c r="C587" s="111"/>
      <c r="D587" s="112"/>
      <c r="E587" s="130"/>
      <c r="F587" s="106"/>
      <c r="G587" s="127"/>
      <c r="H587" s="114"/>
      <c r="I587" s="130"/>
      <c r="J587" s="1">
        <f t="shared" si="54"/>
        <v>0</v>
      </c>
      <c r="K587" s="8">
        <f t="shared" si="55"/>
        <v>0</v>
      </c>
      <c r="L587" s="8">
        <f t="shared" si="56"/>
        <v>0</v>
      </c>
      <c r="M587" s="7"/>
      <c r="N587" s="6">
        <f t="shared" si="57"/>
        <v>0</v>
      </c>
      <c r="U587" s="13">
        <f t="shared" si="58"/>
        <v>0</v>
      </c>
      <c r="V587" s="13">
        <f t="shared" si="59"/>
        <v>0</v>
      </c>
    </row>
    <row r="588" spans="1:22">
      <c r="A588" s="1">
        <v>587</v>
      </c>
      <c r="B588" s="131"/>
      <c r="C588" s="111"/>
      <c r="D588" s="112"/>
      <c r="E588" s="130"/>
      <c r="F588" s="106"/>
      <c r="G588" s="127"/>
      <c r="H588" s="114"/>
      <c r="I588" s="130"/>
      <c r="J588" s="1">
        <f t="shared" si="54"/>
        <v>0</v>
      </c>
      <c r="K588" s="8">
        <f t="shared" si="55"/>
        <v>0</v>
      </c>
      <c r="L588" s="8">
        <f t="shared" si="56"/>
        <v>0</v>
      </c>
      <c r="M588" s="7"/>
      <c r="N588" s="6">
        <f t="shared" si="57"/>
        <v>0</v>
      </c>
      <c r="U588" s="13">
        <f t="shared" si="58"/>
        <v>0</v>
      </c>
      <c r="V588" s="13">
        <f t="shared" si="59"/>
        <v>0</v>
      </c>
    </row>
    <row r="589" spans="1:22">
      <c r="A589" s="1">
        <v>588</v>
      </c>
      <c r="B589" s="131"/>
      <c r="C589" s="111"/>
      <c r="D589" s="112"/>
      <c r="E589" s="130"/>
      <c r="F589" s="106"/>
      <c r="G589" s="127"/>
      <c r="H589" s="114"/>
      <c r="I589" s="130"/>
      <c r="J589" s="1">
        <f t="shared" si="54"/>
        <v>0</v>
      </c>
      <c r="K589" s="8">
        <f t="shared" si="55"/>
        <v>0</v>
      </c>
      <c r="L589" s="8">
        <f t="shared" si="56"/>
        <v>0</v>
      </c>
      <c r="M589" s="7"/>
      <c r="N589" s="6">
        <f t="shared" si="57"/>
        <v>0</v>
      </c>
      <c r="U589" s="13">
        <f t="shared" si="58"/>
        <v>0</v>
      </c>
      <c r="V589" s="13">
        <f t="shared" si="59"/>
        <v>0</v>
      </c>
    </row>
    <row r="590" spans="1:22">
      <c r="A590" s="1">
        <v>589</v>
      </c>
      <c r="B590" s="131"/>
      <c r="C590" s="111"/>
      <c r="D590" s="112"/>
      <c r="E590" s="130"/>
      <c r="F590" s="106"/>
      <c r="G590" s="127"/>
      <c r="H590" s="114"/>
      <c r="I590" s="130"/>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1"/>
      <c r="C591" s="111"/>
      <c r="D591" s="112"/>
      <c r="E591" s="130"/>
      <c r="F591" s="106"/>
      <c r="G591" s="127"/>
      <c r="H591" s="114"/>
      <c r="I591" s="130"/>
      <c r="J591" s="1">
        <f t="shared" si="60"/>
        <v>0</v>
      </c>
      <c r="K591" s="8">
        <f t="shared" si="61"/>
        <v>0</v>
      </c>
      <c r="L591" s="8">
        <f t="shared" si="62"/>
        <v>0</v>
      </c>
      <c r="M591" s="7"/>
      <c r="N591" s="6">
        <f t="shared" si="63"/>
        <v>0</v>
      </c>
      <c r="U591" s="13">
        <f t="shared" si="64"/>
        <v>0</v>
      </c>
      <c r="V591" s="13">
        <f t="shared" si="65"/>
        <v>0</v>
      </c>
    </row>
    <row r="592" spans="1:22">
      <c r="A592" s="1">
        <v>591</v>
      </c>
      <c r="B592" s="131"/>
      <c r="C592" s="111"/>
      <c r="D592" s="112"/>
      <c r="E592" s="130"/>
      <c r="F592" s="106"/>
      <c r="G592" s="127"/>
      <c r="H592" s="114"/>
      <c r="I592" s="130"/>
      <c r="J592" s="1">
        <f t="shared" si="60"/>
        <v>0</v>
      </c>
      <c r="K592" s="8">
        <f t="shared" si="61"/>
        <v>0</v>
      </c>
      <c r="L592" s="8">
        <f t="shared" si="62"/>
        <v>0</v>
      </c>
      <c r="M592" s="7"/>
      <c r="N592" s="6">
        <f t="shared" si="63"/>
        <v>0</v>
      </c>
      <c r="U592" s="13">
        <f t="shared" si="64"/>
        <v>0</v>
      </c>
      <c r="V592" s="13">
        <f t="shared" si="65"/>
        <v>0</v>
      </c>
    </row>
    <row r="593" spans="1:22">
      <c r="A593" s="1">
        <v>592</v>
      </c>
      <c r="B593" s="131"/>
      <c r="C593" s="111"/>
      <c r="D593" s="112"/>
      <c r="E593" s="130"/>
      <c r="F593" s="106"/>
      <c r="G593" s="127"/>
      <c r="H593" s="114"/>
      <c r="I593" s="130"/>
      <c r="J593" s="1">
        <f t="shared" si="60"/>
        <v>0</v>
      </c>
      <c r="K593" s="8">
        <f t="shared" si="61"/>
        <v>0</v>
      </c>
      <c r="L593" s="8">
        <f t="shared" si="62"/>
        <v>0</v>
      </c>
      <c r="M593" s="7"/>
      <c r="N593" s="6">
        <f t="shared" si="63"/>
        <v>0</v>
      </c>
      <c r="U593" s="13">
        <f t="shared" si="64"/>
        <v>0</v>
      </c>
      <c r="V593" s="13">
        <f t="shared" si="65"/>
        <v>0</v>
      </c>
    </row>
    <row r="594" spans="1:22">
      <c r="A594" s="1">
        <v>593</v>
      </c>
      <c r="B594" s="131"/>
      <c r="C594" s="111"/>
      <c r="D594" s="112"/>
      <c r="E594" s="130"/>
      <c r="F594" s="106"/>
      <c r="G594" s="127"/>
      <c r="H594" s="114"/>
      <c r="I594" s="130"/>
      <c r="J594" s="1">
        <f t="shared" si="60"/>
        <v>0</v>
      </c>
      <c r="K594" s="8">
        <f t="shared" si="61"/>
        <v>0</v>
      </c>
      <c r="L594" s="8">
        <f t="shared" si="62"/>
        <v>0</v>
      </c>
      <c r="M594" s="7"/>
      <c r="N594" s="6">
        <f t="shared" si="63"/>
        <v>0</v>
      </c>
      <c r="U594" s="13">
        <f t="shared" si="64"/>
        <v>0</v>
      </c>
      <c r="V594" s="13">
        <f t="shared" si="65"/>
        <v>0</v>
      </c>
    </row>
    <row r="595" spans="1:22">
      <c r="A595" s="1">
        <v>594</v>
      </c>
      <c r="B595" s="131"/>
      <c r="C595" s="111"/>
      <c r="D595" s="112"/>
      <c r="E595" s="130"/>
      <c r="F595" s="106"/>
      <c r="G595" s="127"/>
      <c r="H595" s="114"/>
      <c r="I595" s="130"/>
      <c r="J595" s="1">
        <f t="shared" si="60"/>
        <v>0</v>
      </c>
      <c r="K595" s="8">
        <f t="shared" si="61"/>
        <v>0</v>
      </c>
      <c r="L595" s="8">
        <f t="shared" si="62"/>
        <v>0</v>
      </c>
      <c r="M595" s="7"/>
      <c r="N595" s="6">
        <f t="shared" si="63"/>
        <v>0</v>
      </c>
      <c r="U595" s="13">
        <f t="shared" si="64"/>
        <v>0</v>
      </c>
      <c r="V595" s="13">
        <f t="shared" si="65"/>
        <v>0</v>
      </c>
    </row>
    <row r="596" spans="1:22">
      <c r="A596" s="1">
        <v>595</v>
      </c>
      <c r="B596" s="131"/>
      <c r="C596" s="111"/>
      <c r="D596" s="112"/>
      <c r="E596" s="130"/>
      <c r="F596" s="106"/>
      <c r="G596" s="127"/>
      <c r="H596" s="114"/>
      <c r="I596" s="130"/>
      <c r="J596" s="1">
        <f t="shared" si="60"/>
        <v>0</v>
      </c>
      <c r="K596" s="8">
        <f t="shared" si="61"/>
        <v>0</v>
      </c>
      <c r="L596" s="8">
        <f t="shared" si="62"/>
        <v>0</v>
      </c>
      <c r="M596" s="7"/>
      <c r="N596" s="6">
        <f t="shared" si="63"/>
        <v>0</v>
      </c>
      <c r="U596" s="13">
        <f t="shared" si="64"/>
        <v>0</v>
      </c>
      <c r="V596" s="13">
        <f t="shared" si="65"/>
        <v>0</v>
      </c>
    </row>
    <row r="597" spans="1:22">
      <c r="A597" s="1">
        <v>596</v>
      </c>
      <c r="B597" s="131"/>
      <c r="C597" s="111"/>
      <c r="D597" s="112"/>
      <c r="E597" s="130"/>
      <c r="F597" s="106"/>
      <c r="G597" s="127"/>
      <c r="H597" s="114"/>
      <c r="I597" s="130"/>
      <c r="J597" s="1">
        <f t="shared" si="60"/>
        <v>0</v>
      </c>
      <c r="K597" s="8">
        <f t="shared" si="61"/>
        <v>0</v>
      </c>
      <c r="L597" s="8">
        <f t="shared" si="62"/>
        <v>0</v>
      </c>
      <c r="M597" s="7"/>
      <c r="N597" s="6">
        <f t="shared" si="63"/>
        <v>0</v>
      </c>
      <c r="U597" s="13">
        <f t="shared" si="64"/>
        <v>0</v>
      </c>
      <c r="V597" s="13">
        <f t="shared" si="65"/>
        <v>0</v>
      </c>
    </row>
    <row r="598" spans="1:22">
      <c r="A598" s="1">
        <v>597</v>
      </c>
      <c r="B598" s="131"/>
      <c r="C598" s="111"/>
      <c r="D598" s="112"/>
      <c r="E598" s="130"/>
      <c r="F598" s="106"/>
      <c r="G598" s="127"/>
      <c r="H598" s="114"/>
      <c r="I598" s="130"/>
      <c r="J598" s="1">
        <f t="shared" si="60"/>
        <v>0</v>
      </c>
      <c r="K598" s="8">
        <f t="shared" si="61"/>
        <v>0</v>
      </c>
      <c r="L598" s="8">
        <f t="shared" si="62"/>
        <v>0</v>
      </c>
      <c r="M598" s="7"/>
      <c r="N598" s="6">
        <f t="shared" si="63"/>
        <v>0</v>
      </c>
      <c r="U598" s="13">
        <f t="shared" si="64"/>
        <v>0</v>
      </c>
      <c r="V598" s="13">
        <f t="shared" si="65"/>
        <v>0</v>
      </c>
    </row>
    <row r="599" spans="1:22">
      <c r="A599" s="1">
        <v>598</v>
      </c>
      <c r="B599" s="131"/>
      <c r="C599" s="111"/>
      <c r="D599" s="112"/>
      <c r="E599" s="130"/>
      <c r="F599" s="106"/>
      <c r="G599" s="127"/>
      <c r="H599" s="114"/>
      <c r="I599" s="130"/>
      <c r="J599" s="1">
        <f t="shared" si="60"/>
        <v>0</v>
      </c>
      <c r="K599" s="8">
        <f t="shared" si="61"/>
        <v>0</v>
      </c>
      <c r="L599" s="8">
        <f t="shared" si="62"/>
        <v>0</v>
      </c>
      <c r="M599" s="7"/>
      <c r="N599" s="6">
        <f t="shared" si="63"/>
        <v>0</v>
      </c>
      <c r="U599" s="13">
        <f t="shared" si="64"/>
        <v>0</v>
      </c>
      <c r="V599" s="13">
        <f t="shared" si="65"/>
        <v>0</v>
      </c>
    </row>
    <row r="600" spans="1:22" ht="15" customHeight="1">
      <c r="A600" s="1">
        <v>599</v>
      </c>
      <c r="B600" s="131"/>
      <c r="C600" s="111"/>
      <c r="D600" s="112"/>
      <c r="E600" s="130"/>
      <c r="F600" s="106"/>
      <c r="G600" s="127"/>
      <c r="H600" s="114"/>
      <c r="I600" s="130"/>
      <c r="J600" s="1">
        <f t="shared" si="60"/>
        <v>0</v>
      </c>
      <c r="K600" s="8">
        <f t="shared" si="61"/>
        <v>0</v>
      </c>
      <c r="L600" s="8">
        <f t="shared" si="62"/>
        <v>0</v>
      </c>
      <c r="M600" s="7"/>
      <c r="N600" s="6">
        <f t="shared" si="63"/>
        <v>0</v>
      </c>
      <c r="U600" s="13">
        <f t="shared" si="64"/>
        <v>0</v>
      </c>
      <c r="V600" s="13">
        <f t="shared" si="65"/>
        <v>0</v>
      </c>
    </row>
    <row r="601" spans="1:22">
      <c r="A601" s="1">
        <v>600</v>
      </c>
      <c r="B601" s="131"/>
      <c r="C601" s="111"/>
      <c r="D601" s="112"/>
      <c r="E601" s="130"/>
      <c r="F601" s="106"/>
      <c r="G601" s="127"/>
      <c r="H601" s="114"/>
      <c r="I601" s="130"/>
      <c r="J601" s="1">
        <f t="shared" si="60"/>
        <v>0</v>
      </c>
      <c r="K601" s="8">
        <f t="shared" si="61"/>
        <v>0</v>
      </c>
      <c r="L601" s="8">
        <f t="shared" si="62"/>
        <v>0</v>
      </c>
      <c r="M601" s="7"/>
      <c r="N601" s="6">
        <f t="shared" si="63"/>
        <v>0</v>
      </c>
      <c r="U601" s="13">
        <f t="shared" si="64"/>
        <v>0</v>
      </c>
      <c r="V601" s="13">
        <f t="shared" si="65"/>
        <v>0</v>
      </c>
    </row>
    <row r="602" spans="1:22">
      <c r="A602" s="1">
        <v>601</v>
      </c>
      <c r="B602" s="131"/>
      <c r="C602" s="111"/>
      <c r="D602" s="112"/>
      <c r="E602" s="130"/>
      <c r="F602" s="106"/>
      <c r="G602" s="127"/>
      <c r="H602" s="114"/>
      <c r="I602" s="130"/>
      <c r="J602" s="1">
        <f t="shared" si="60"/>
        <v>0</v>
      </c>
      <c r="K602" s="8">
        <f t="shared" si="61"/>
        <v>0</v>
      </c>
      <c r="L602" s="8">
        <f t="shared" si="62"/>
        <v>0</v>
      </c>
      <c r="M602" s="7"/>
      <c r="N602" s="6">
        <f t="shared" si="63"/>
        <v>0</v>
      </c>
      <c r="U602" s="13">
        <f t="shared" si="64"/>
        <v>0</v>
      </c>
      <c r="V602" s="13">
        <f t="shared" si="65"/>
        <v>0</v>
      </c>
    </row>
    <row r="603" spans="1:22">
      <c r="A603" s="1">
        <v>602</v>
      </c>
      <c r="B603" s="131"/>
      <c r="C603" s="111"/>
      <c r="D603" s="112"/>
      <c r="E603" s="130"/>
      <c r="F603" s="106"/>
      <c r="G603" s="127"/>
      <c r="H603" s="114"/>
      <c r="I603" s="130"/>
      <c r="J603" s="1">
        <f t="shared" si="60"/>
        <v>0</v>
      </c>
      <c r="K603" s="8">
        <f t="shared" si="61"/>
        <v>0</v>
      </c>
      <c r="L603" s="8">
        <f t="shared" si="62"/>
        <v>0</v>
      </c>
      <c r="M603" s="7"/>
      <c r="N603" s="6">
        <f t="shared" si="63"/>
        <v>0</v>
      </c>
      <c r="U603" s="13">
        <f t="shared" si="64"/>
        <v>0</v>
      </c>
      <c r="V603" s="13">
        <f t="shared" si="65"/>
        <v>0</v>
      </c>
    </row>
    <row r="604" spans="1:22">
      <c r="A604" s="1">
        <v>603</v>
      </c>
      <c r="B604" s="131"/>
      <c r="C604" s="111"/>
      <c r="D604" s="112"/>
      <c r="E604" s="130"/>
      <c r="F604" s="106"/>
      <c r="G604" s="127"/>
      <c r="H604" s="114"/>
      <c r="I604" s="130"/>
      <c r="J604" s="1">
        <f t="shared" si="60"/>
        <v>0</v>
      </c>
      <c r="K604" s="8">
        <f t="shared" si="61"/>
        <v>0</v>
      </c>
      <c r="L604" s="8">
        <f t="shared" si="62"/>
        <v>0</v>
      </c>
      <c r="M604" s="7"/>
      <c r="N604" s="6">
        <f t="shared" si="63"/>
        <v>0</v>
      </c>
      <c r="U604" s="13">
        <f t="shared" si="64"/>
        <v>0</v>
      </c>
      <c r="V604" s="13">
        <f t="shared" si="65"/>
        <v>0</v>
      </c>
    </row>
    <row r="605" spans="1:22">
      <c r="A605" s="1">
        <v>604</v>
      </c>
      <c r="B605" s="131"/>
      <c r="C605" s="111"/>
      <c r="D605" s="112"/>
      <c r="E605" s="130"/>
      <c r="F605" s="106"/>
      <c r="G605" s="127"/>
      <c r="H605" s="114"/>
      <c r="I605" s="130"/>
      <c r="J605" s="1">
        <f t="shared" si="60"/>
        <v>0</v>
      </c>
      <c r="K605" s="8">
        <f t="shared" si="61"/>
        <v>0</v>
      </c>
      <c r="L605" s="8">
        <f t="shared" si="62"/>
        <v>0</v>
      </c>
      <c r="M605" s="7"/>
      <c r="N605" s="6">
        <f t="shared" si="63"/>
        <v>0</v>
      </c>
      <c r="U605" s="13">
        <f t="shared" si="64"/>
        <v>0</v>
      </c>
      <c r="V605" s="13">
        <f t="shared" si="65"/>
        <v>0</v>
      </c>
    </row>
    <row r="606" spans="1:22">
      <c r="A606" s="1">
        <v>605</v>
      </c>
      <c r="B606" s="131"/>
      <c r="C606" s="111"/>
      <c r="D606" s="112"/>
      <c r="E606" s="130"/>
      <c r="F606" s="106"/>
      <c r="G606" s="127"/>
      <c r="H606" s="114"/>
      <c r="I606" s="130"/>
      <c r="J606" s="1">
        <f t="shared" si="60"/>
        <v>0</v>
      </c>
      <c r="K606" s="8">
        <f t="shared" si="61"/>
        <v>0</v>
      </c>
      <c r="L606" s="8">
        <f t="shared" si="62"/>
        <v>0</v>
      </c>
      <c r="M606" s="7"/>
      <c r="N606" s="6">
        <f t="shared" si="63"/>
        <v>0</v>
      </c>
      <c r="U606" s="13">
        <f t="shared" si="64"/>
        <v>0</v>
      </c>
      <c r="V606" s="13">
        <f t="shared" si="65"/>
        <v>0</v>
      </c>
    </row>
    <row r="607" spans="1:22">
      <c r="A607" s="1">
        <v>606</v>
      </c>
      <c r="B607" s="131"/>
      <c r="C607" s="111"/>
      <c r="D607" s="112"/>
      <c r="E607" s="130"/>
      <c r="F607" s="106"/>
      <c r="G607" s="127"/>
      <c r="H607" s="114"/>
      <c r="I607" s="130"/>
      <c r="J607" s="1">
        <f t="shared" si="60"/>
        <v>0</v>
      </c>
      <c r="K607" s="8">
        <f t="shared" si="61"/>
        <v>0</v>
      </c>
      <c r="L607" s="8">
        <f t="shared" si="62"/>
        <v>0</v>
      </c>
      <c r="M607" s="7"/>
      <c r="N607" s="6">
        <f t="shared" si="63"/>
        <v>0</v>
      </c>
      <c r="U607" s="13">
        <f t="shared" si="64"/>
        <v>0</v>
      </c>
      <c r="V607" s="13">
        <f t="shared" si="65"/>
        <v>0</v>
      </c>
    </row>
    <row r="608" spans="1:22">
      <c r="A608" s="1">
        <v>607</v>
      </c>
      <c r="B608" s="131"/>
      <c r="C608" s="111"/>
      <c r="D608" s="112"/>
      <c r="E608" s="130"/>
      <c r="F608" s="106"/>
      <c r="G608" s="127"/>
      <c r="H608" s="114"/>
      <c r="I608" s="130"/>
      <c r="J608" s="1">
        <f t="shared" si="60"/>
        <v>0</v>
      </c>
      <c r="K608" s="8">
        <f t="shared" si="61"/>
        <v>0</v>
      </c>
      <c r="L608" s="8">
        <f t="shared" si="62"/>
        <v>0</v>
      </c>
      <c r="M608" s="7"/>
      <c r="N608" s="6">
        <f t="shared" si="63"/>
        <v>0</v>
      </c>
      <c r="U608" s="13">
        <f t="shared" si="64"/>
        <v>0</v>
      </c>
      <c r="V608" s="13">
        <f t="shared" si="65"/>
        <v>0</v>
      </c>
    </row>
    <row r="609" spans="1:22" ht="15" customHeight="1">
      <c r="A609" s="1">
        <v>608</v>
      </c>
      <c r="B609" s="131"/>
      <c r="C609" s="111"/>
      <c r="D609" s="112"/>
      <c r="E609" s="130"/>
      <c r="F609" s="106"/>
      <c r="G609" s="127"/>
      <c r="H609" s="114"/>
      <c r="I609" s="130"/>
      <c r="J609" s="1">
        <f t="shared" si="60"/>
        <v>0</v>
      </c>
      <c r="K609" s="8">
        <f t="shared" si="61"/>
        <v>0</v>
      </c>
      <c r="L609" s="8">
        <f t="shared" si="62"/>
        <v>0</v>
      </c>
      <c r="M609" s="7"/>
      <c r="N609" s="6">
        <f t="shared" si="63"/>
        <v>0</v>
      </c>
      <c r="U609" s="13">
        <f t="shared" si="64"/>
        <v>0</v>
      </c>
      <c r="V609" s="13">
        <f t="shared" si="65"/>
        <v>0</v>
      </c>
    </row>
    <row r="610" spans="1:22">
      <c r="A610" s="1">
        <v>609</v>
      </c>
      <c r="B610" s="131"/>
      <c r="C610" s="111"/>
      <c r="D610" s="112"/>
      <c r="E610" s="130"/>
      <c r="F610" s="106"/>
      <c r="G610" s="127"/>
      <c r="H610" s="114"/>
      <c r="I610" s="130"/>
      <c r="J610" s="1">
        <f t="shared" si="60"/>
        <v>0</v>
      </c>
      <c r="K610" s="8">
        <f t="shared" si="61"/>
        <v>0</v>
      </c>
      <c r="L610" s="8">
        <f t="shared" si="62"/>
        <v>0</v>
      </c>
      <c r="M610" s="7"/>
      <c r="N610" s="6">
        <f t="shared" si="63"/>
        <v>0</v>
      </c>
      <c r="U610" s="13">
        <f t="shared" si="64"/>
        <v>0</v>
      </c>
      <c r="V610" s="13">
        <f t="shared" si="65"/>
        <v>0</v>
      </c>
    </row>
    <row r="611" spans="1:22">
      <c r="A611" s="1">
        <v>610</v>
      </c>
      <c r="B611" s="131"/>
      <c r="C611" s="111"/>
      <c r="D611" s="112"/>
      <c r="E611" s="130"/>
      <c r="F611" s="106"/>
      <c r="G611" s="127"/>
      <c r="H611" s="114"/>
      <c r="I611" s="130"/>
      <c r="J611" s="1">
        <f t="shared" si="60"/>
        <v>0</v>
      </c>
      <c r="K611" s="8">
        <f t="shared" si="61"/>
        <v>0</v>
      </c>
      <c r="L611" s="8">
        <f t="shared" si="62"/>
        <v>0</v>
      </c>
      <c r="M611" s="7"/>
      <c r="N611" s="6">
        <f t="shared" si="63"/>
        <v>0</v>
      </c>
      <c r="U611" s="13">
        <f t="shared" si="64"/>
        <v>0</v>
      </c>
      <c r="V611" s="13">
        <f t="shared" si="65"/>
        <v>0</v>
      </c>
    </row>
    <row r="612" spans="1:22">
      <c r="A612" s="1">
        <v>611</v>
      </c>
      <c r="B612" s="131"/>
      <c r="C612" s="111"/>
      <c r="D612" s="112"/>
      <c r="E612" s="130"/>
      <c r="F612" s="106"/>
      <c r="G612" s="127"/>
      <c r="H612" s="114"/>
      <c r="I612" s="130"/>
      <c r="J612" s="1">
        <f t="shared" si="60"/>
        <v>0</v>
      </c>
      <c r="K612" s="8">
        <f t="shared" si="61"/>
        <v>0</v>
      </c>
      <c r="L612" s="8">
        <f t="shared" si="62"/>
        <v>0</v>
      </c>
      <c r="M612" s="7"/>
      <c r="N612" s="6">
        <f t="shared" si="63"/>
        <v>0</v>
      </c>
      <c r="U612" s="13">
        <f t="shared" si="64"/>
        <v>0</v>
      </c>
      <c r="V612" s="13">
        <f t="shared" si="65"/>
        <v>0</v>
      </c>
    </row>
    <row r="613" spans="1:22">
      <c r="A613" s="1">
        <v>612</v>
      </c>
      <c r="B613" s="131"/>
      <c r="C613" s="111"/>
      <c r="D613" s="112"/>
      <c r="E613" s="130"/>
      <c r="F613" s="106"/>
      <c r="G613" s="127"/>
      <c r="H613" s="114"/>
      <c r="I613" s="130"/>
      <c r="J613" s="1">
        <f t="shared" si="60"/>
        <v>0</v>
      </c>
      <c r="K613" s="8">
        <f t="shared" si="61"/>
        <v>0</v>
      </c>
      <c r="L613" s="8">
        <f t="shared" si="62"/>
        <v>0</v>
      </c>
      <c r="M613" s="7"/>
      <c r="N613" s="6">
        <f t="shared" si="63"/>
        <v>0</v>
      </c>
      <c r="U613" s="13">
        <f t="shared" si="64"/>
        <v>0</v>
      </c>
      <c r="V613" s="13">
        <f t="shared" si="65"/>
        <v>0</v>
      </c>
    </row>
    <row r="614" spans="1:22">
      <c r="A614" s="1">
        <v>613</v>
      </c>
      <c r="B614" s="131"/>
      <c r="C614" s="111"/>
      <c r="D614" s="112"/>
      <c r="E614" s="130"/>
      <c r="F614" s="106"/>
      <c r="G614" s="127"/>
      <c r="H614" s="114"/>
      <c r="I614" s="130"/>
      <c r="J614" s="1">
        <f t="shared" si="60"/>
        <v>0</v>
      </c>
      <c r="K614" s="8">
        <f t="shared" si="61"/>
        <v>0</v>
      </c>
      <c r="L614" s="8">
        <f t="shared" si="62"/>
        <v>0</v>
      </c>
      <c r="M614" s="7"/>
      <c r="N614" s="6">
        <f t="shared" si="63"/>
        <v>0</v>
      </c>
      <c r="U614" s="13">
        <f t="shared" si="64"/>
        <v>0</v>
      </c>
      <c r="V614" s="13">
        <f t="shared" si="65"/>
        <v>0</v>
      </c>
    </row>
    <row r="615" spans="1:22">
      <c r="A615" s="1">
        <v>614</v>
      </c>
      <c r="B615" s="131"/>
      <c r="C615" s="111"/>
      <c r="D615" s="112"/>
      <c r="E615" s="130"/>
      <c r="F615" s="106"/>
      <c r="G615" s="127"/>
      <c r="H615" s="114"/>
      <c r="I615" s="130"/>
      <c r="J615" s="1">
        <f t="shared" si="60"/>
        <v>0</v>
      </c>
      <c r="K615" s="8">
        <f t="shared" si="61"/>
        <v>0</v>
      </c>
      <c r="L615" s="8">
        <f t="shared" si="62"/>
        <v>0</v>
      </c>
      <c r="M615" s="7"/>
      <c r="N615" s="6">
        <f t="shared" si="63"/>
        <v>0</v>
      </c>
      <c r="U615" s="13">
        <f t="shared" si="64"/>
        <v>0</v>
      </c>
      <c r="V615" s="13">
        <f t="shared" si="65"/>
        <v>0</v>
      </c>
    </row>
    <row r="616" spans="1:22">
      <c r="A616" s="1">
        <v>615</v>
      </c>
      <c r="B616" s="131"/>
      <c r="C616" s="111"/>
      <c r="D616" s="112"/>
      <c r="E616" s="130"/>
      <c r="F616" s="106"/>
      <c r="G616" s="127"/>
      <c r="H616" s="114"/>
      <c r="I616" s="130"/>
      <c r="J616" s="1">
        <f t="shared" si="60"/>
        <v>0</v>
      </c>
      <c r="K616" s="8">
        <f t="shared" si="61"/>
        <v>0</v>
      </c>
      <c r="L616" s="8">
        <f t="shared" si="62"/>
        <v>0</v>
      </c>
      <c r="M616" s="7"/>
      <c r="N616" s="6">
        <f t="shared" si="63"/>
        <v>0</v>
      </c>
      <c r="U616" s="13">
        <f t="shared" si="64"/>
        <v>0</v>
      </c>
      <c r="V616" s="13">
        <f t="shared" si="65"/>
        <v>0</v>
      </c>
    </row>
    <row r="617" spans="1:22">
      <c r="A617" s="1">
        <v>616</v>
      </c>
      <c r="B617" s="131"/>
      <c r="C617" s="111"/>
      <c r="D617" s="112"/>
      <c r="E617" s="130"/>
      <c r="F617" s="106"/>
      <c r="G617" s="127"/>
      <c r="H617" s="114"/>
      <c r="I617" s="130"/>
      <c r="J617" s="1">
        <f t="shared" si="60"/>
        <v>0</v>
      </c>
      <c r="K617" s="8">
        <f t="shared" si="61"/>
        <v>0</v>
      </c>
      <c r="L617" s="8">
        <f t="shared" si="62"/>
        <v>0</v>
      </c>
      <c r="M617" s="7"/>
      <c r="N617" s="6">
        <f t="shared" si="63"/>
        <v>0</v>
      </c>
      <c r="U617" s="13">
        <f t="shared" si="64"/>
        <v>0</v>
      </c>
      <c r="V617" s="13">
        <f t="shared" si="65"/>
        <v>0</v>
      </c>
    </row>
    <row r="618" spans="1:22" ht="15" customHeight="1">
      <c r="A618" s="1">
        <v>617</v>
      </c>
      <c r="B618" s="131"/>
      <c r="C618" s="111"/>
      <c r="D618" s="112"/>
      <c r="E618" s="130"/>
      <c r="F618" s="106"/>
      <c r="G618" s="127"/>
      <c r="H618" s="114"/>
      <c r="I618" s="130"/>
      <c r="J618" s="1">
        <f t="shared" si="60"/>
        <v>0</v>
      </c>
      <c r="K618" s="8">
        <f t="shared" si="61"/>
        <v>0</v>
      </c>
      <c r="L618" s="8">
        <f t="shared" si="62"/>
        <v>0</v>
      </c>
      <c r="M618" s="7"/>
      <c r="N618" s="6">
        <f t="shared" si="63"/>
        <v>0</v>
      </c>
      <c r="U618" s="13">
        <f t="shared" si="64"/>
        <v>0</v>
      </c>
      <c r="V618" s="13">
        <f t="shared" si="65"/>
        <v>0</v>
      </c>
    </row>
    <row r="619" spans="1:22">
      <c r="A619" s="1">
        <v>618</v>
      </c>
      <c r="B619" s="131"/>
      <c r="C619" s="111"/>
      <c r="D619" s="112"/>
      <c r="E619" s="130"/>
      <c r="F619" s="106"/>
      <c r="G619" s="127"/>
      <c r="H619" s="114"/>
      <c r="I619" s="130"/>
      <c r="J619" s="1">
        <f t="shared" si="60"/>
        <v>0</v>
      </c>
      <c r="K619" s="8">
        <f t="shared" si="61"/>
        <v>0</v>
      </c>
      <c r="L619" s="8">
        <f t="shared" si="62"/>
        <v>0</v>
      </c>
      <c r="M619" s="7"/>
      <c r="N619" s="6">
        <f t="shared" si="63"/>
        <v>0</v>
      </c>
      <c r="U619" s="13">
        <f t="shared" si="64"/>
        <v>0</v>
      </c>
      <c r="V619" s="13">
        <f t="shared" si="65"/>
        <v>0</v>
      </c>
    </row>
    <row r="620" spans="1:22">
      <c r="A620" s="1">
        <v>619</v>
      </c>
      <c r="B620" s="131"/>
      <c r="C620" s="111"/>
      <c r="D620" s="112"/>
      <c r="E620" s="130"/>
      <c r="F620" s="106"/>
      <c r="G620" s="127"/>
      <c r="H620" s="114"/>
      <c r="I620" s="130"/>
      <c r="J620" s="1">
        <f t="shared" si="60"/>
        <v>0</v>
      </c>
      <c r="K620" s="8">
        <f t="shared" si="61"/>
        <v>0</v>
      </c>
      <c r="L620" s="8">
        <f t="shared" si="62"/>
        <v>0</v>
      </c>
      <c r="M620" s="7"/>
      <c r="N620" s="6">
        <f t="shared" si="63"/>
        <v>0</v>
      </c>
      <c r="U620" s="13">
        <f t="shared" si="64"/>
        <v>0</v>
      </c>
      <c r="V620" s="13">
        <f t="shared" si="65"/>
        <v>0</v>
      </c>
    </row>
    <row r="621" spans="1:22">
      <c r="A621" s="1">
        <v>620</v>
      </c>
      <c r="B621" s="131"/>
      <c r="C621" s="111"/>
      <c r="D621" s="112"/>
      <c r="E621" s="130"/>
      <c r="F621" s="106"/>
      <c r="G621" s="127"/>
      <c r="H621" s="114"/>
      <c r="I621" s="130"/>
      <c r="J621" s="1">
        <f t="shared" si="60"/>
        <v>0</v>
      </c>
      <c r="K621" s="8">
        <f t="shared" si="61"/>
        <v>0</v>
      </c>
      <c r="L621" s="8">
        <f t="shared" si="62"/>
        <v>0</v>
      </c>
      <c r="M621" s="7"/>
      <c r="N621" s="6">
        <f t="shared" si="63"/>
        <v>0</v>
      </c>
      <c r="U621" s="13">
        <f t="shared" si="64"/>
        <v>0</v>
      </c>
      <c r="V621" s="13">
        <f t="shared" si="65"/>
        <v>0</v>
      </c>
    </row>
    <row r="622" spans="1:22">
      <c r="A622" s="1">
        <v>621</v>
      </c>
      <c r="B622" s="131"/>
      <c r="C622" s="111"/>
      <c r="D622" s="112"/>
      <c r="E622" s="130"/>
      <c r="F622" s="106"/>
      <c r="G622" s="127"/>
      <c r="H622" s="114"/>
      <c r="I622" s="130"/>
      <c r="J622" s="1">
        <f t="shared" si="60"/>
        <v>0</v>
      </c>
      <c r="K622" s="8">
        <f t="shared" si="61"/>
        <v>0</v>
      </c>
      <c r="L622" s="8">
        <f t="shared" si="62"/>
        <v>0</v>
      </c>
      <c r="M622" s="7"/>
      <c r="N622" s="6">
        <f t="shared" si="63"/>
        <v>0</v>
      </c>
      <c r="U622" s="13">
        <f t="shared" si="64"/>
        <v>0</v>
      </c>
      <c r="V622" s="13">
        <f t="shared" si="65"/>
        <v>0</v>
      </c>
    </row>
    <row r="623" spans="1:22">
      <c r="A623" s="1">
        <v>622</v>
      </c>
      <c r="B623" s="131"/>
      <c r="C623" s="111"/>
      <c r="D623" s="112"/>
      <c r="E623" s="130"/>
      <c r="F623" s="106"/>
      <c r="G623" s="127"/>
      <c r="H623" s="114"/>
      <c r="I623" s="130"/>
      <c r="J623" s="1">
        <f t="shared" si="60"/>
        <v>0</v>
      </c>
      <c r="K623" s="8">
        <f t="shared" si="61"/>
        <v>0</v>
      </c>
      <c r="L623" s="8">
        <f t="shared" si="62"/>
        <v>0</v>
      </c>
      <c r="M623" s="7"/>
      <c r="N623" s="6">
        <f t="shared" si="63"/>
        <v>0</v>
      </c>
      <c r="U623" s="13">
        <f t="shared" si="64"/>
        <v>0</v>
      </c>
      <c r="V623" s="13">
        <f t="shared" si="65"/>
        <v>0</v>
      </c>
    </row>
    <row r="624" spans="1:22">
      <c r="A624" s="1">
        <v>623</v>
      </c>
      <c r="B624" s="131"/>
      <c r="C624" s="111"/>
      <c r="D624" s="112"/>
      <c r="E624" s="130"/>
      <c r="F624" s="106"/>
      <c r="G624" s="127"/>
      <c r="H624" s="114"/>
      <c r="I624" s="130"/>
      <c r="J624" s="1">
        <f t="shared" si="60"/>
        <v>0</v>
      </c>
      <c r="K624" s="8">
        <f t="shared" si="61"/>
        <v>0</v>
      </c>
      <c r="L624" s="8">
        <f t="shared" si="62"/>
        <v>0</v>
      </c>
      <c r="M624" s="7"/>
      <c r="N624" s="6">
        <f t="shared" si="63"/>
        <v>0</v>
      </c>
      <c r="U624" s="13">
        <f t="shared" si="64"/>
        <v>0</v>
      </c>
      <c r="V624" s="13">
        <f t="shared" si="65"/>
        <v>0</v>
      </c>
    </row>
    <row r="625" spans="1:22">
      <c r="A625" s="1">
        <v>624</v>
      </c>
      <c r="B625" s="131"/>
      <c r="C625" s="111"/>
      <c r="D625" s="112"/>
      <c r="E625" s="130"/>
      <c r="F625" s="106"/>
      <c r="G625" s="127"/>
      <c r="H625" s="114"/>
      <c r="I625" s="130"/>
      <c r="J625" s="1">
        <f t="shared" si="60"/>
        <v>0</v>
      </c>
      <c r="K625" s="8">
        <f t="shared" si="61"/>
        <v>0</v>
      </c>
      <c r="L625" s="8">
        <f t="shared" si="62"/>
        <v>0</v>
      </c>
      <c r="M625" s="7"/>
      <c r="N625" s="6">
        <f t="shared" si="63"/>
        <v>0</v>
      </c>
      <c r="U625" s="13">
        <f t="shared" si="64"/>
        <v>0</v>
      </c>
      <c r="V625" s="13">
        <f t="shared" si="65"/>
        <v>0</v>
      </c>
    </row>
    <row r="626" spans="1:22">
      <c r="A626" s="1">
        <v>625</v>
      </c>
      <c r="B626" s="131"/>
      <c r="C626" s="111"/>
      <c r="D626" s="112"/>
      <c r="E626" s="130"/>
      <c r="F626" s="106"/>
      <c r="G626" s="127"/>
      <c r="H626" s="114"/>
      <c r="I626" s="130"/>
      <c r="J626" s="1">
        <f t="shared" si="60"/>
        <v>0</v>
      </c>
      <c r="K626" s="8">
        <f t="shared" si="61"/>
        <v>0</v>
      </c>
      <c r="L626" s="8">
        <f t="shared" si="62"/>
        <v>0</v>
      </c>
      <c r="M626" s="7"/>
      <c r="N626" s="6">
        <f t="shared" si="63"/>
        <v>0</v>
      </c>
      <c r="U626" s="13">
        <f t="shared" si="64"/>
        <v>0</v>
      </c>
      <c r="V626" s="13">
        <f t="shared" si="65"/>
        <v>0</v>
      </c>
    </row>
    <row r="627" spans="1:22" ht="15" customHeight="1">
      <c r="A627" s="1">
        <v>626</v>
      </c>
      <c r="B627" s="131"/>
      <c r="C627" s="111"/>
      <c r="D627" s="112"/>
      <c r="E627" s="130"/>
      <c r="F627" s="106"/>
      <c r="G627" s="127"/>
      <c r="H627" s="114"/>
      <c r="I627" s="130"/>
      <c r="J627" s="1">
        <f t="shared" si="60"/>
        <v>0</v>
      </c>
      <c r="K627" s="8">
        <f t="shared" si="61"/>
        <v>0</v>
      </c>
      <c r="L627" s="8">
        <f t="shared" si="62"/>
        <v>0</v>
      </c>
      <c r="M627" s="7"/>
      <c r="N627" s="6">
        <f t="shared" si="63"/>
        <v>0</v>
      </c>
      <c r="U627" s="13">
        <f t="shared" si="64"/>
        <v>0</v>
      </c>
      <c r="V627" s="13">
        <f t="shared" si="65"/>
        <v>0</v>
      </c>
    </row>
    <row r="628" spans="1:22">
      <c r="A628" s="1">
        <v>627</v>
      </c>
      <c r="B628" s="131"/>
      <c r="C628" s="111"/>
      <c r="D628" s="112"/>
      <c r="E628" s="130"/>
      <c r="F628" s="106"/>
      <c r="G628" s="127"/>
      <c r="H628" s="114"/>
      <c r="I628" s="130"/>
      <c r="J628" s="1">
        <f t="shared" si="60"/>
        <v>0</v>
      </c>
      <c r="K628" s="8">
        <f t="shared" si="61"/>
        <v>0</v>
      </c>
      <c r="L628" s="8">
        <f t="shared" si="62"/>
        <v>0</v>
      </c>
      <c r="M628" s="7"/>
      <c r="N628" s="6">
        <f t="shared" si="63"/>
        <v>0</v>
      </c>
      <c r="U628" s="13">
        <f t="shared" si="64"/>
        <v>0</v>
      </c>
      <c r="V628" s="13">
        <f t="shared" si="65"/>
        <v>0</v>
      </c>
    </row>
    <row r="629" spans="1:22">
      <c r="A629" s="1">
        <v>628</v>
      </c>
      <c r="B629" s="131"/>
      <c r="C629" s="111"/>
      <c r="D629" s="112"/>
      <c r="E629" s="130"/>
      <c r="F629" s="106"/>
      <c r="G629" s="127"/>
      <c r="H629" s="114"/>
      <c r="I629" s="130"/>
      <c r="J629" s="1">
        <f t="shared" si="60"/>
        <v>0</v>
      </c>
      <c r="K629" s="8">
        <f t="shared" si="61"/>
        <v>0</v>
      </c>
      <c r="L629" s="8">
        <f t="shared" si="62"/>
        <v>0</v>
      </c>
      <c r="M629" s="7"/>
      <c r="N629" s="6">
        <f t="shared" si="63"/>
        <v>0</v>
      </c>
      <c r="U629" s="13">
        <f t="shared" si="64"/>
        <v>0</v>
      </c>
      <c r="V629" s="13">
        <f t="shared" si="65"/>
        <v>0</v>
      </c>
    </row>
    <row r="630" spans="1:22">
      <c r="A630" s="1">
        <v>629</v>
      </c>
      <c r="B630" s="131"/>
      <c r="C630" s="111"/>
      <c r="D630" s="112"/>
      <c r="E630" s="130"/>
      <c r="F630" s="106"/>
      <c r="G630" s="127"/>
      <c r="H630" s="114"/>
      <c r="I630" s="130"/>
      <c r="J630" s="1">
        <f t="shared" si="60"/>
        <v>0</v>
      </c>
      <c r="K630" s="8">
        <f t="shared" si="61"/>
        <v>0</v>
      </c>
      <c r="L630" s="8">
        <f t="shared" si="62"/>
        <v>0</v>
      </c>
      <c r="M630" s="7"/>
      <c r="N630" s="6">
        <f t="shared" si="63"/>
        <v>0</v>
      </c>
      <c r="U630" s="13">
        <f t="shared" si="64"/>
        <v>0</v>
      </c>
      <c r="V630" s="13">
        <f t="shared" si="65"/>
        <v>0</v>
      </c>
    </row>
    <row r="631" spans="1:22">
      <c r="A631" s="1">
        <v>630</v>
      </c>
      <c r="B631" s="131"/>
      <c r="C631" s="111"/>
      <c r="D631" s="112"/>
      <c r="E631" s="130"/>
      <c r="F631" s="106"/>
      <c r="G631" s="127"/>
      <c r="H631" s="114"/>
      <c r="I631" s="130"/>
      <c r="J631" s="1">
        <f t="shared" si="60"/>
        <v>0</v>
      </c>
      <c r="K631" s="8">
        <f t="shared" si="61"/>
        <v>0</v>
      </c>
      <c r="L631" s="8">
        <f t="shared" si="62"/>
        <v>0</v>
      </c>
      <c r="M631" s="7"/>
      <c r="N631" s="6">
        <f t="shared" si="63"/>
        <v>0</v>
      </c>
      <c r="U631" s="13">
        <f t="shared" si="64"/>
        <v>0</v>
      </c>
      <c r="V631" s="13">
        <f t="shared" si="65"/>
        <v>0</v>
      </c>
    </row>
    <row r="632" spans="1:22">
      <c r="A632" s="1">
        <v>631</v>
      </c>
      <c r="B632" s="131"/>
      <c r="C632" s="111"/>
      <c r="D632" s="112"/>
      <c r="E632" s="130"/>
      <c r="F632" s="106"/>
      <c r="G632" s="127"/>
      <c r="H632" s="114"/>
      <c r="I632" s="130"/>
      <c r="J632" s="1">
        <f t="shared" si="60"/>
        <v>0</v>
      </c>
      <c r="K632" s="8">
        <f t="shared" si="61"/>
        <v>0</v>
      </c>
      <c r="L632" s="8">
        <f t="shared" si="62"/>
        <v>0</v>
      </c>
      <c r="M632" s="7"/>
      <c r="N632" s="6">
        <f t="shared" si="63"/>
        <v>0</v>
      </c>
      <c r="U632" s="13">
        <f t="shared" si="64"/>
        <v>0</v>
      </c>
      <c r="V632" s="13">
        <f t="shared" si="65"/>
        <v>0</v>
      </c>
    </row>
    <row r="633" spans="1:22">
      <c r="A633" s="1">
        <v>632</v>
      </c>
      <c r="B633" s="131"/>
      <c r="C633" s="111"/>
      <c r="D633" s="112"/>
      <c r="E633" s="130"/>
      <c r="F633" s="106"/>
      <c r="G633" s="127"/>
      <c r="H633" s="114"/>
      <c r="I633" s="130"/>
      <c r="J633" s="1">
        <f t="shared" si="60"/>
        <v>0</v>
      </c>
      <c r="K633" s="8">
        <f t="shared" si="61"/>
        <v>0</v>
      </c>
      <c r="L633" s="8">
        <f t="shared" si="62"/>
        <v>0</v>
      </c>
      <c r="M633" s="7"/>
      <c r="N633" s="6">
        <f t="shared" si="63"/>
        <v>0</v>
      </c>
      <c r="U633" s="13">
        <f t="shared" si="64"/>
        <v>0</v>
      </c>
      <c r="V633" s="13">
        <f t="shared" si="65"/>
        <v>0</v>
      </c>
    </row>
    <row r="634" spans="1:22">
      <c r="A634" s="1">
        <v>633</v>
      </c>
      <c r="B634" s="131"/>
      <c r="C634" s="111"/>
      <c r="D634" s="112"/>
      <c r="E634" s="130"/>
      <c r="F634" s="106"/>
      <c r="G634" s="127"/>
      <c r="H634" s="114"/>
      <c r="I634" s="130"/>
      <c r="J634" s="1">
        <f t="shared" si="60"/>
        <v>0</v>
      </c>
      <c r="K634" s="8">
        <f t="shared" si="61"/>
        <v>0</v>
      </c>
      <c r="L634" s="8">
        <f t="shared" si="62"/>
        <v>0</v>
      </c>
      <c r="M634" s="7"/>
      <c r="N634" s="6">
        <f t="shared" si="63"/>
        <v>0</v>
      </c>
      <c r="U634" s="13">
        <f t="shared" si="64"/>
        <v>0</v>
      </c>
      <c r="V634" s="13">
        <f t="shared" si="65"/>
        <v>0</v>
      </c>
    </row>
    <row r="635" spans="1:22">
      <c r="A635" s="1">
        <v>634</v>
      </c>
      <c r="B635" s="131"/>
      <c r="C635" s="111"/>
      <c r="D635" s="112"/>
      <c r="E635" s="130"/>
      <c r="F635" s="106"/>
      <c r="G635" s="127"/>
      <c r="H635" s="114"/>
      <c r="I635" s="130"/>
      <c r="J635" s="1">
        <f t="shared" si="60"/>
        <v>0</v>
      </c>
      <c r="K635" s="8">
        <f t="shared" si="61"/>
        <v>0</v>
      </c>
      <c r="L635" s="8">
        <f t="shared" si="62"/>
        <v>0</v>
      </c>
      <c r="M635" s="7"/>
      <c r="N635" s="6">
        <f t="shared" si="63"/>
        <v>0</v>
      </c>
      <c r="U635" s="13">
        <f t="shared" si="64"/>
        <v>0</v>
      </c>
      <c r="V635" s="13">
        <f t="shared" si="65"/>
        <v>0</v>
      </c>
    </row>
    <row r="636" spans="1:22" ht="15" customHeight="1">
      <c r="A636" s="1">
        <v>635</v>
      </c>
      <c r="B636" s="131"/>
      <c r="C636" s="111"/>
      <c r="D636" s="112"/>
      <c r="E636" s="130"/>
      <c r="F636" s="106"/>
      <c r="G636" s="127"/>
      <c r="H636" s="114"/>
      <c r="I636" s="130"/>
      <c r="J636" s="1">
        <f t="shared" si="60"/>
        <v>0</v>
      </c>
      <c r="K636" s="8">
        <f t="shared" si="61"/>
        <v>0</v>
      </c>
      <c r="L636" s="8">
        <f t="shared" si="62"/>
        <v>0</v>
      </c>
      <c r="M636" s="7"/>
      <c r="N636" s="6">
        <f t="shared" si="63"/>
        <v>0</v>
      </c>
      <c r="U636" s="13">
        <f t="shared" si="64"/>
        <v>0</v>
      </c>
      <c r="V636" s="13">
        <f t="shared" si="65"/>
        <v>0</v>
      </c>
    </row>
    <row r="637" spans="1:22">
      <c r="A637" s="1">
        <v>636</v>
      </c>
      <c r="B637" s="131"/>
      <c r="C637" s="111"/>
      <c r="D637" s="112"/>
      <c r="E637" s="130"/>
      <c r="F637" s="106"/>
      <c r="G637" s="127"/>
      <c r="H637" s="114"/>
      <c r="I637" s="130"/>
      <c r="J637" s="1">
        <f t="shared" si="60"/>
        <v>0</v>
      </c>
      <c r="K637" s="8">
        <f t="shared" si="61"/>
        <v>0</v>
      </c>
      <c r="L637" s="8">
        <f t="shared" si="62"/>
        <v>0</v>
      </c>
      <c r="M637" s="7"/>
      <c r="N637" s="6">
        <f t="shared" si="63"/>
        <v>0</v>
      </c>
      <c r="U637" s="13">
        <f t="shared" si="64"/>
        <v>0</v>
      </c>
      <c r="V637" s="13">
        <f t="shared" si="65"/>
        <v>0</v>
      </c>
    </row>
    <row r="638" spans="1:22">
      <c r="A638" s="1">
        <v>637</v>
      </c>
      <c r="B638" s="131"/>
      <c r="C638" s="111"/>
      <c r="D638" s="112"/>
      <c r="E638" s="130"/>
      <c r="F638" s="106"/>
      <c r="G638" s="127"/>
      <c r="H638" s="114"/>
      <c r="I638" s="130"/>
      <c r="J638" s="1">
        <f t="shared" si="60"/>
        <v>0</v>
      </c>
      <c r="K638" s="8">
        <f t="shared" si="61"/>
        <v>0</v>
      </c>
      <c r="L638" s="8">
        <f t="shared" si="62"/>
        <v>0</v>
      </c>
      <c r="M638" s="7"/>
      <c r="N638" s="6">
        <f t="shared" si="63"/>
        <v>0</v>
      </c>
      <c r="U638" s="13">
        <f t="shared" si="64"/>
        <v>0</v>
      </c>
      <c r="V638" s="13">
        <f t="shared" si="65"/>
        <v>0</v>
      </c>
    </row>
    <row r="639" spans="1:22">
      <c r="A639" s="1">
        <v>638</v>
      </c>
      <c r="B639" s="131"/>
      <c r="C639" s="111"/>
      <c r="D639" s="112"/>
      <c r="E639" s="130"/>
      <c r="F639" s="106"/>
      <c r="G639" s="127"/>
      <c r="H639" s="114"/>
      <c r="I639" s="130"/>
      <c r="J639" s="1">
        <f t="shared" si="60"/>
        <v>0</v>
      </c>
      <c r="K639" s="8">
        <f t="shared" si="61"/>
        <v>0</v>
      </c>
      <c r="L639" s="8">
        <f t="shared" si="62"/>
        <v>0</v>
      </c>
      <c r="M639" s="7"/>
      <c r="N639" s="6">
        <f t="shared" si="63"/>
        <v>0</v>
      </c>
      <c r="U639" s="13">
        <f t="shared" si="64"/>
        <v>0</v>
      </c>
      <c r="V639" s="13">
        <f t="shared" si="65"/>
        <v>0</v>
      </c>
    </row>
    <row r="640" spans="1:22">
      <c r="A640" s="1">
        <v>639</v>
      </c>
      <c r="B640" s="131"/>
      <c r="C640" s="111"/>
      <c r="D640" s="112"/>
      <c r="E640" s="130"/>
      <c r="F640" s="106"/>
      <c r="G640" s="127"/>
      <c r="H640" s="114"/>
      <c r="I640" s="130"/>
      <c r="J640" s="1">
        <f t="shared" si="60"/>
        <v>0</v>
      </c>
      <c r="K640" s="8">
        <f t="shared" si="61"/>
        <v>0</v>
      </c>
      <c r="L640" s="8">
        <f t="shared" si="62"/>
        <v>0</v>
      </c>
      <c r="M640" s="7"/>
      <c r="N640" s="6">
        <f t="shared" si="63"/>
        <v>0</v>
      </c>
      <c r="U640" s="13">
        <f t="shared" si="64"/>
        <v>0</v>
      </c>
      <c r="V640" s="13">
        <f t="shared" si="65"/>
        <v>0</v>
      </c>
    </row>
    <row r="641" spans="1:22">
      <c r="A641" s="1">
        <v>640</v>
      </c>
      <c r="B641" s="131"/>
      <c r="C641" s="111"/>
      <c r="D641" s="112"/>
      <c r="E641" s="130"/>
      <c r="F641" s="106"/>
      <c r="G641" s="127"/>
      <c r="H641" s="114"/>
      <c r="I641" s="130"/>
      <c r="J641" s="1">
        <f t="shared" si="60"/>
        <v>0</v>
      </c>
      <c r="K641" s="8">
        <f t="shared" si="61"/>
        <v>0</v>
      </c>
      <c r="L641" s="8">
        <f t="shared" si="62"/>
        <v>0</v>
      </c>
      <c r="M641" s="7"/>
      <c r="N641" s="6">
        <f t="shared" si="63"/>
        <v>0</v>
      </c>
      <c r="U641" s="13">
        <f t="shared" si="64"/>
        <v>0</v>
      </c>
      <c r="V641" s="13">
        <f t="shared" si="65"/>
        <v>0</v>
      </c>
    </row>
    <row r="642" spans="1:22">
      <c r="A642" s="1">
        <v>641</v>
      </c>
      <c r="B642" s="131"/>
      <c r="C642" s="111"/>
      <c r="D642" s="112"/>
      <c r="E642" s="130"/>
      <c r="F642" s="106"/>
      <c r="G642" s="127"/>
      <c r="H642" s="114"/>
      <c r="I642" s="130"/>
      <c r="J642" s="1">
        <f t="shared" si="60"/>
        <v>0</v>
      </c>
      <c r="K642" s="8">
        <f t="shared" si="61"/>
        <v>0</v>
      </c>
      <c r="L642" s="8">
        <f t="shared" si="62"/>
        <v>0</v>
      </c>
      <c r="M642" s="7"/>
      <c r="N642" s="6">
        <f t="shared" si="63"/>
        <v>0</v>
      </c>
      <c r="U642" s="13">
        <f t="shared" si="64"/>
        <v>0</v>
      </c>
      <c r="V642" s="13">
        <f t="shared" si="65"/>
        <v>0</v>
      </c>
    </row>
    <row r="643" spans="1:22">
      <c r="A643" s="1">
        <v>642</v>
      </c>
      <c r="B643" s="131"/>
      <c r="C643" s="111"/>
      <c r="D643" s="112"/>
      <c r="E643" s="130"/>
      <c r="F643" s="106"/>
      <c r="G643" s="127"/>
      <c r="H643" s="114"/>
      <c r="I643" s="130"/>
      <c r="J643" s="1">
        <f t="shared" si="60"/>
        <v>0</v>
      </c>
      <c r="K643" s="8">
        <f t="shared" si="61"/>
        <v>0</v>
      </c>
      <c r="L643" s="8">
        <f t="shared" si="62"/>
        <v>0</v>
      </c>
      <c r="M643" s="7"/>
      <c r="N643" s="6">
        <f t="shared" si="63"/>
        <v>0</v>
      </c>
      <c r="U643" s="13">
        <f t="shared" si="64"/>
        <v>0</v>
      </c>
      <c r="V643" s="13">
        <f t="shared" si="65"/>
        <v>0</v>
      </c>
    </row>
    <row r="644" spans="1:22">
      <c r="A644" s="1">
        <v>643</v>
      </c>
      <c r="B644" s="131"/>
      <c r="C644" s="111"/>
      <c r="D644" s="112"/>
      <c r="E644" s="130"/>
      <c r="F644" s="106"/>
      <c r="G644" s="127"/>
      <c r="H644" s="114"/>
      <c r="I644" s="130"/>
      <c r="J644" s="1">
        <f t="shared" si="60"/>
        <v>0</v>
      </c>
      <c r="K644" s="8">
        <f t="shared" si="61"/>
        <v>0</v>
      </c>
      <c r="L644" s="8">
        <f t="shared" si="62"/>
        <v>0</v>
      </c>
      <c r="M644" s="7"/>
      <c r="N644" s="6">
        <f t="shared" si="63"/>
        <v>0</v>
      </c>
      <c r="U644" s="13">
        <f t="shared" si="64"/>
        <v>0</v>
      </c>
      <c r="V644" s="13">
        <f t="shared" si="65"/>
        <v>0</v>
      </c>
    </row>
    <row r="645" spans="1:22" ht="15" customHeight="1">
      <c r="A645" s="1">
        <v>644</v>
      </c>
      <c r="B645" s="131"/>
      <c r="C645" s="111"/>
      <c r="D645" s="112"/>
      <c r="E645" s="130"/>
      <c r="F645" s="106"/>
      <c r="G645" s="127"/>
      <c r="H645" s="114"/>
      <c r="I645" s="130"/>
      <c r="J645" s="1">
        <f t="shared" si="60"/>
        <v>0</v>
      </c>
      <c r="K645" s="8">
        <f t="shared" si="61"/>
        <v>0</v>
      </c>
      <c r="L645" s="8">
        <f t="shared" si="62"/>
        <v>0</v>
      </c>
      <c r="M645" s="7"/>
      <c r="N645" s="6">
        <f t="shared" si="63"/>
        <v>0</v>
      </c>
      <c r="U645" s="13">
        <f t="shared" si="64"/>
        <v>0</v>
      </c>
      <c r="V645" s="13">
        <f t="shared" si="65"/>
        <v>0</v>
      </c>
    </row>
    <row r="646" spans="1:22">
      <c r="A646" s="1">
        <v>645</v>
      </c>
      <c r="B646" s="131"/>
      <c r="C646" s="111"/>
      <c r="D646" s="112"/>
      <c r="E646" s="130"/>
      <c r="F646" s="106"/>
      <c r="G646" s="127"/>
      <c r="H646" s="114"/>
      <c r="I646" s="130"/>
      <c r="J646" s="1">
        <f t="shared" si="60"/>
        <v>0</v>
      </c>
      <c r="K646" s="8">
        <f t="shared" si="61"/>
        <v>0</v>
      </c>
      <c r="L646" s="8">
        <f t="shared" si="62"/>
        <v>0</v>
      </c>
      <c r="M646" s="7"/>
      <c r="N646" s="6">
        <f t="shared" si="63"/>
        <v>0</v>
      </c>
      <c r="U646" s="13">
        <f t="shared" si="64"/>
        <v>0</v>
      </c>
      <c r="V646" s="13">
        <f t="shared" si="65"/>
        <v>0</v>
      </c>
    </row>
    <row r="647" spans="1:22">
      <c r="A647" s="1">
        <v>646</v>
      </c>
      <c r="B647" s="131"/>
      <c r="C647" s="111"/>
      <c r="D647" s="112"/>
      <c r="E647" s="130"/>
      <c r="F647" s="106"/>
      <c r="G647" s="127"/>
      <c r="H647" s="114"/>
      <c r="I647" s="130"/>
      <c r="J647" s="1">
        <f t="shared" si="60"/>
        <v>0</v>
      </c>
      <c r="K647" s="8">
        <f t="shared" si="61"/>
        <v>0</v>
      </c>
      <c r="L647" s="8">
        <f t="shared" si="62"/>
        <v>0</v>
      </c>
      <c r="M647" s="7"/>
      <c r="N647" s="6">
        <f t="shared" si="63"/>
        <v>0</v>
      </c>
      <c r="U647" s="13">
        <f t="shared" si="64"/>
        <v>0</v>
      </c>
      <c r="V647" s="13">
        <f t="shared" si="65"/>
        <v>0</v>
      </c>
    </row>
    <row r="648" spans="1:22">
      <c r="A648" s="1">
        <v>647</v>
      </c>
      <c r="B648" s="131"/>
      <c r="C648" s="111"/>
      <c r="D648" s="112"/>
      <c r="E648" s="130"/>
      <c r="F648" s="106"/>
      <c r="G648" s="127"/>
      <c r="H648" s="114"/>
      <c r="I648" s="130"/>
      <c r="J648" s="1">
        <f t="shared" si="60"/>
        <v>0</v>
      </c>
      <c r="K648" s="8">
        <f t="shared" si="61"/>
        <v>0</v>
      </c>
      <c r="L648" s="8">
        <f t="shared" si="62"/>
        <v>0</v>
      </c>
      <c r="M648" s="7"/>
      <c r="N648" s="6">
        <f t="shared" si="63"/>
        <v>0</v>
      </c>
      <c r="U648" s="13">
        <f t="shared" si="64"/>
        <v>0</v>
      </c>
      <c r="V648" s="13">
        <f t="shared" si="65"/>
        <v>0</v>
      </c>
    </row>
    <row r="649" spans="1:22">
      <c r="A649" s="1">
        <v>648</v>
      </c>
      <c r="B649" s="131"/>
      <c r="C649" s="111"/>
      <c r="D649" s="112"/>
      <c r="E649" s="130"/>
      <c r="F649" s="106"/>
      <c r="G649" s="127"/>
      <c r="H649" s="114"/>
      <c r="I649" s="130"/>
      <c r="J649" s="1">
        <f t="shared" si="60"/>
        <v>0</v>
      </c>
      <c r="K649" s="8">
        <f t="shared" si="61"/>
        <v>0</v>
      </c>
      <c r="L649" s="8">
        <f t="shared" si="62"/>
        <v>0</v>
      </c>
      <c r="M649" s="7"/>
      <c r="N649" s="6">
        <f t="shared" si="63"/>
        <v>0</v>
      </c>
      <c r="U649" s="13">
        <f t="shared" si="64"/>
        <v>0</v>
      </c>
      <c r="V649" s="13">
        <f t="shared" si="65"/>
        <v>0</v>
      </c>
    </row>
    <row r="650" spans="1:22">
      <c r="A650" s="1">
        <v>649</v>
      </c>
      <c r="B650" s="131"/>
      <c r="C650" s="111"/>
      <c r="D650" s="112"/>
      <c r="E650" s="130"/>
      <c r="F650" s="106"/>
      <c r="G650" s="127"/>
      <c r="H650" s="114"/>
      <c r="I650" s="130"/>
      <c r="J650" s="1">
        <f t="shared" si="60"/>
        <v>0</v>
      </c>
      <c r="K650" s="8">
        <f t="shared" si="61"/>
        <v>0</v>
      </c>
      <c r="L650" s="8">
        <f t="shared" si="62"/>
        <v>0</v>
      </c>
      <c r="M650" s="7"/>
      <c r="N650" s="6">
        <f t="shared" si="63"/>
        <v>0</v>
      </c>
      <c r="U650" s="13">
        <f t="shared" si="64"/>
        <v>0</v>
      </c>
      <c r="V650" s="13">
        <f t="shared" si="65"/>
        <v>0</v>
      </c>
    </row>
    <row r="651" spans="1:22">
      <c r="A651" s="1">
        <v>650</v>
      </c>
      <c r="B651" s="131"/>
      <c r="C651" s="111"/>
      <c r="D651" s="112"/>
      <c r="E651" s="130"/>
      <c r="F651" s="106"/>
      <c r="G651" s="127"/>
      <c r="H651" s="114"/>
      <c r="I651" s="130"/>
      <c r="J651" s="1">
        <f t="shared" si="60"/>
        <v>0</v>
      </c>
      <c r="K651" s="8">
        <f t="shared" si="61"/>
        <v>0</v>
      </c>
      <c r="L651" s="8">
        <f t="shared" si="62"/>
        <v>0</v>
      </c>
      <c r="M651" s="7"/>
      <c r="N651" s="6">
        <f t="shared" si="63"/>
        <v>0</v>
      </c>
      <c r="U651" s="13">
        <f t="shared" si="64"/>
        <v>0</v>
      </c>
      <c r="V651" s="13">
        <f t="shared" si="65"/>
        <v>0</v>
      </c>
    </row>
    <row r="652" spans="1:22">
      <c r="A652" s="1">
        <v>651</v>
      </c>
      <c r="B652" s="131"/>
      <c r="C652" s="111"/>
      <c r="D652" s="112"/>
      <c r="E652" s="130"/>
      <c r="F652" s="106"/>
      <c r="G652" s="127"/>
      <c r="H652" s="114"/>
      <c r="I652" s="130"/>
      <c r="J652" s="1">
        <f t="shared" si="60"/>
        <v>0</v>
      </c>
      <c r="K652" s="8">
        <f t="shared" si="61"/>
        <v>0</v>
      </c>
      <c r="L652" s="8">
        <f t="shared" si="62"/>
        <v>0</v>
      </c>
      <c r="M652" s="7"/>
      <c r="N652" s="6">
        <f t="shared" si="63"/>
        <v>0</v>
      </c>
      <c r="U652" s="13">
        <f t="shared" si="64"/>
        <v>0</v>
      </c>
      <c r="V652" s="13">
        <f t="shared" si="65"/>
        <v>0</v>
      </c>
    </row>
    <row r="653" spans="1:22">
      <c r="A653" s="1">
        <v>652</v>
      </c>
      <c r="B653" s="131"/>
      <c r="C653" s="111"/>
      <c r="D653" s="112"/>
      <c r="E653" s="130"/>
      <c r="F653" s="106"/>
      <c r="G653" s="127"/>
      <c r="H653" s="114"/>
      <c r="I653" s="130"/>
      <c r="J653" s="1">
        <f t="shared" si="60"/>
        <v>0</v>
      </c>
      <c r="K653" s="8">
        <f t="shared" si="61"/>
        <v>0</v>
      </c>
      <c r="L653" s="8">
        <f t="shared" si="62"/>
        <v>0</v>
      </c>
      <c r="M653" s="7"/>
      <c r="N653" s="6">
        <f t="shared" si="63"/>
        <v>0</v>
      </c>
      <c r="U653" s="13">
        <f t="shared" si="64"/>
        <v>0</v>
      </c>
      <c r="V653" s="13">
        <f t="shared" si="65"/>
        <v>0</v>
      </c>
    </row>
    <row r="654" spans="1:22" ht="15" customHeight="1">
      <c r="A654" s="1">
        <v>653</v>
      </c>
      <c r="B654" s="131"/>
      <c r="C654" s="111"/>
      <c r="D654" s="112"/>
      <c r="E654" s="130"/>
      <c r="F654" s="106"/>
      <c r="G654" s="127"/>
      <c r="H654" s="114"/>
      <c r="I654" s="130"/>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1"/>
      <c r="C655" s="111"/>
      <c r="D655" s="112"/>
      <c r="E655" s="130"/>
      <c r="F655" s="106"/>
      <c r="G655" s="127"/>
      <c r="H655" s="114"/>
      <c r="I655" s="130"/>
      <c r="J655" s="1">
        <f t="shared" si="66"/>
        <v>0</v>
      </c>
      <c r="K655" s="8">
        <f t="shared" si="67"/>
        <v>0</v>
      </c>
      <c r="L655" s="8">
        <f t="shared" si="68"/>
        <v>0</v>
      </c>
      <c r="M655" s="7"/>
      <c r="N655" s="6">
        <f t="shared" si="69"/>
        <v>0</v>
      </c>
      <c r="U655" s="13">
        <f t="shared" si="70"/>
        <v>0</v>
      </c>
      <c r="V655" s="13">
        <f t="shared" si="71"/>
        <v>0</v>
      </c>
    </row>
    <row r="656" spans="1:22">
      <c r="A656" s="1">
        <v>655</v>
      </c>
      <c r="B656" s="131"/>
      <c r="C656" s="111"/>
      <c r="D656" s="112"/>
      <c r="E656" s="130"/>
      <c r="F656" s="106"/>
      <c r="G656" s="127"/>
      <c r="H656" s="114"/>
      <c r="I656" s="130"/>
      <c r="J656" s="1">
        <f t="shared" si="66"/>
        <v>0</v>
      </c>
      <c r="K656" s="8">
        <f t="shared" si="67"/>
        <v>0</v>
      </c>
      <c r="L656" s="8">
        <f t="shared" si="68"/>
        <v>0</v>
      </c>
      <c r="M656" s="7"/>
      <c r="N656" s="6">
        <f t="shared" si="69"/>
        <v>0</v>
      </c>
      <c r="U656" s="13">
        <f t="shared" si="70"/>
        <v>0</v>
      </c>
      <c r="V656" s="13">
        <f t="shared" si="71"/>
        <v>0</v>
      </c>
    </row>
    <row r="657" spans="1:22">
      <c r="A657" s="1">
        <v>656</v>
      </c>
      <c r="B657" s="131"/>
      <c r="C657" s="111"/>
      <c r="D657" s="112"/>
      <c r="E657" s="130"/>
      <c r="F657" s="106"/>
      <c r="G657" s="127"/>
      <c r="H657" s="114"/>
      <c r="I657" s="130"/>
      <c r="J657" s="1">
        <f t="shared" si="66"/>
        <v>0</v>
      </c>
      <c r="K657" s="8">
        <f t="shared" si="67"/>
        <v>0</v>
      </c>
      <c r="L657" s="8">
        <f t="shared" si="68"/>
        <v>0</v>
      </c>
      <c r="M657" s="7"/>
      <c r="N657" s="6">
        <f t="shared" si="69"/>
        <v>0</v>
      </c>
      <c r="U657" s="13">
        <f t="shared" si="70"/>
        <v>0</v>
      </c>
      <c r="V657" s="13">
        <f t="shared" si="71"/>
        <v>0</v>
      </c>
    </row>
    <row r="658" spans="1:22">
      <c r="A658" s="1">
        <v>657</v>
      </c>
      <c r="B658" s="131"/>
      <c r="C658" s="111"/>
      <c r="D658" s="112"/>
      <c r="E658" s="130"/>
      <c r="F658" s="106"/>
      <c r="G658" s="127"/>
      <c r="H658" s="114"/>
      <c r="I658" s="130"/>
      <c r="J658" s="1">
        <f t="shared" si="66"/>
        <v>0</v>
      </c>
      <c r="K658" s="8">
        <f t="shared" si="67"/>
        <v>0</v>
      </c>
      <c r="L658" s="8">
        <f t="shared" si="68"/>
        <v>0</v>
      </c>
      <c r="M658" s="7"/>
      <c r="N658" s="6">
        <f t="shared" si="69"/>
        <v>0</v>
      </c>
      <c r="U658" s="13">
        <f t="shared" si="70"/>
        <v>0</v>
      </c>
      <c r="V658" s="13">
        <f t="shared" si="71"/>
        <v>0</v>
      </c>
    </row>
    <row r="659" spans="1:22">
      <c r="A659" s="1">
        <v>658</v>
      </c>
      <c r="B659" s="131"/>
      <c r="C659" s="111"/>
      <c r="D659" s="112"/>
      <c r="E659" s="130"/>
      <c r="F659" s="106"/>
      <c r="G659" s="127"/>
      <c r="H659" s="114"/>
      <c r="I659" s="130"/>
      <c r="J659" s="1">
        <f t="shared" si="66"/>
        <v>0</v>
      </c>
      <c r="K659" s="8">
        <f t="shared" si="67"/>
        <v>0</v>
      </c>
      <c r="L659" s="8">
        <f t="shared" si="68"/>
        <v>0</v>
      </c>
      <c r="M659" s="7"/>
      <c r="N659" s="6">
        <f t="shared" si="69"/>
        <v>0</v>
      </c>
      <c r="U659" s="13">
        <f t="shared" si="70"/>
        <v>0</v>
      </c>
      <c r="V659" s="13">
        <f t="shared" si="71"/>
        <v>0</v>
      </c>
    </row>
    <row r="660" spans="1:22">
      <c r="A660" s="1">
        <v>659</v>
      </c>
      <c r="B660" s="131"/>
      <c r="C660" s="111"/>
      <c r="D660" s="112"/>
      <c r="E660" s="130"/>
      <c r="F660" s="106"/>
      <c r="G660" s="127"/>
      <c r="H660" s="114"/>
      <c r="I660" s="130"/>
      <c r="J660" s="1">
        <f t="shared" si="66"/>
        <v>0</v>
      </c>
      <c r="K660" s="8">
        <f t="shared" si="67"/>
        <v>0</v>
      </c>
      <c r="L660" s="8">
        <f t="shared" si="68"/>
        <v>0</v>
      </c>
      <c r="M660" s="7"/>
      <c r="N660" s="6">
        <f t="shared" si="69"/>
        <v>0</v>
      </c>
      <c r="U660" s="13">
        <f t="shared" si="70"/>
        <v>0</v>
      </c>
      <c r="V660" s="13">
        <f t="shared" si="71"/>
        <v>0</v>
      </c>
    </row>
    <row r="661" spans="1:22">
      <c r="A661" s="1">
        <v>660</v>
      </c>
      <c r="B661" s="131"/>
      <c r="C661" s="111"/>
      <c r="D661" s="112"/>
      <c r="E661" s="130"/>
      <c r="F661" s="106"/>
      <c r="G661" s="127"/>
      <c r="H661" s="114"/>
      <c r="I661" s="130"/>
      <c r="J661" s="1">
        <f t="shared" si="66"/>
        <v>0</v>
      </c>
      <c r="K661" s="8">
        <f t="shared" si="67"/>
        <v>0</v>
      </c>
      <c r="L661" s="8">
        <f t="shared" si="68"/>
        <v>0</v>
      </c>
      <c r="M661" s="7"/>
      <c r="N661" s="6">
        <f t="shared" si="69"/>
        <v>0</v>
      </c>
      <c r="U661" s="13">
        <f t="shared" si="70"/>
        <v>0</v>
      </c>
      <c r="V661" s="13">
        <f t="shared" si="71"/>
        <v>0</v>
      </c>
    </row>
    <row r="662" spans="1:22">
      <c r="A662" s="1">
        <v>661</v>
      </c>
      <c r="B662" s="131"/>
      <c r="C662" s="111"/>
      <c r="D662" s="112"/>
      <c r="E662" s="130"/>
      <c r="F662" s="106"/>
      <c r="G662" s="127"/>
      <c r="H662" s="114"/>
      <c r="I662" s="130"/>
      <c r="J662" s="1">
        <f t="shared" si="66"/>
        <v>0</v>
      </c>
      <c r="K662" s="8">
        <f t="shared" si="67"/>
        <v>0</v>
      </c>
      <c r="L662" s="8">
        <f t="shared" si="68"/>
        <v>0</v>
      </c>
      <c r="M662" s="7"/>
      <c r="N662" s="6">
        <f t="shared" si="69"/>
        <v>0</v>
      </c>
      <c r="U662" s="13">
        <f t="shared" si="70"/>
        <v>0</v>
      </c>
      <c r="V662" s="13">
        <f t="shared" si="71"/>
        <v>0</v>
      </c>
    </row>
    <row r="663" spans="1:22" ht="15" customHeight="1">
      <c r="A663" s="1">
        <v>662</v>
      </c>
      <c r="B663" s="131"/>
      <c r="C663" s="111"/>
      <c r="D663" s="112"/>
      <c r="E663" s="130"/>
      <c r="F663" s="106"/>
      <c r="G663" s="127"/>
      <c r="H663" s="114"/>
      <c r="I663" s="130"/>
      <c r="J663" s="1">
        <f t="shared" si="66"/>
        <v>0</v>
      </c>
      <c r="K663" s="8">
        <f t="shared" si="67"/>
        <v>0</v>
      </c>
      <c r="L663" s="8">
        <f t="shared" si="68"/>
        <v>0</v>
      </c>
      <c r="M663" s="7"/>
      <c r="N663" s="6">
        <f t="shared" si="69"/>
        <v>0</v>
      </c>
      <c r="U663" s="13">
        <f t="shared" si="70"/>
        <v>0</v>
      </c>
      <c r="V663" s="13">
        <f t="shared" si="71"/>
        <v>0</v>
      </c>
    </row>
    <row r="664" spans="1:22">
      <c r="A664" s="1">
        <v>663</v>
      </c>
      <c r="B664" s="131"/>
      <c r="C664" s="111"/>
      <c r="D664" s="112"/>
      <c r="E664" s="130"/>
      <c r="F664" s="106"/>
      <c r="G664" s="127"/>
      <c r="H664" s="114"/>
      <c r="I664" s="130"/>
      <c r="J664" s="1">
        <f t="shared" si="66"/>
        <v>0</v>
      </c>
      <c r="K664" s="8">
        <f t="shared" si="67"/>
        <v>0</v>
      </c>
      <c r="L664" s="8">
        <f t="shared" si="68"/>
        <v>0</v>
      </c>
      <c r="M664" s="7"/>
      <c r="N664" s="6">
        <f t="shared" si="69"/>
        <v>0</v>
      </c>
      <c r="U664" s="13">
        <f t="shared" si="70"/>
        <v>0</v>
      </c>
      <c r="V664" s="13">
        <f t="shared" si="71"/>
        <v>0</v>
      </c>
    </row>
    <row r="665" spans="1:22">
      <c r="A665" s="1">
        <v>664</v>
      </c>
      <c r="B665" s="131"/>
      <c r="C665" s="111"/>
      <c r="D665" s="112"/>
      <c r="E665" s="130"/>
      <c r="F665" s="106"/>
      <c r="G665" s="127"/>
      <c r="H665" s="114"/>
      <c r="I665" s="130"/>
      <c r="J665" s="1">
        <f t="shared" si="66"/>
        <v>0</v>
      </c>
      <c r="K665" s="8">
        <f t="shared" si="67"/>
        <v>0</v>
      </c>
      <c r="L665" s="8">
        <f t="shared" si="68"/>
        <v>0</v>
      </c>
      <c r="M665" s="7"/>
      <c r="N665" s="6">
        <f t="shared" si="69"/>
        <v>0</v>
      </c>
      <c r="U665" s="13">
        <f t="shared" si="70"/>
        <v>0</v>
      </c>
      <c r="V665" s="13">
        <f t="shared" si="71"/>
        <v>0</v>
      </c>
    </row>
    <row r="666" spans="1:22">
      <c r="A666" s="1">
        <v>665</v>
      </c>
      <c r="B666" s="131"/>
      <c r="C666" s="111"/>
      <c r="D666" s="112"/>
      <c r="E666" s="130"/>
      <c r="F666" s="106"/>
      <c r="G666" s="127"/>
      <c r="H666" s="114"/>
      <c r="I666" s="130"/>
      <c r="J666" s="1">
        <f t="shared" si="66"/>
        <v>0</v>
      </c>
      <c r="K666" s="8">
        <f t="shared" si="67"/>
        <v>0</v>
      </c>
      <c r="L666" s="8">
        <f t="shared" si="68"/>
        <v>0</v>
      </c>
      <c r="M666" s="7"/>
      <c r="N666" s="6">
        <f t="shared" si="69"/>
        <v>0</v>
      </c>
      <c r="U666" s="13">
        <f t="shared" si="70"/>
        <v>0</v>
      </c>
      <c r="V666" s="13">
        <f t="shared" si="71"/>
        <v>0</v>
      </c>
    </row>
    <row r="667" spans="1:22">
      <c r="A667" s="1">
        <v>666</v>
      </c>
      <c r="B667" s="131"/>
      <c r="C667" s="111"/>
      <c r="D667" s="112"/>
      <c r="E667" s="130"/>
      <c r="F667" s="106"/>
      <c r="G667" s="127"/>
      <c r="H667" s="114"/>
      <c r="I667" s="130"/>
      <c r="J667" s="1">
        <f t="shared" si="66"/>
        <v>0</v>
      </c>
      <c r="K667" s="8">
        <f t="shared" si="67"/>
        <v>0</v>
      </c>
      <c r="L667" s="8">
        <f t="shared" si="68"/>
        <v>0</v>
      </c>
      <c r="M667" s="7"/>
      <c r="N667" s="6">
        <f t="shared" si="69"/>
        <v>0</v>
      </c>
      <c r="U667" s="13">
        <f t="shared" si="70"/>
        <v>0</v>
      </c>
      <c r="V667" s="13">
        <f t="shared" si="71"/>
        <v>0</v>
      </c>
    </row>
    <row r="668" spans="1:22">
      <c r="A668" s="1">
        <v>667</v>
      </c>
      <c r="B668" s="131"/>
      <c r="C668" s="111"/>
      <c r="D668" s="112"/>
      <c r="E668" s="130"/>
      <c r="F668" s="106"/>
      <c r="G668" s="127"/>
      <c r="H668" s="114"/>
      <c r="I668" s="130"/>
      <c r="J668" s="1">
        <f t="shared" si="66"/>
        <v>0</v>
      </c>
      <c r="K668" s="8">
        <f t="shared" si="67"/>
        <v>0</v>
      </c>
      <c r="L668" s="8">
        <f t="shared" si="68"/>
        <v>0</v>
      </c>
      <c r="M668" s="7"/>
      <c r="N668" s="6">
        <f t="shared" si="69"/>
        <v>0</v>
      </c>
      <c r="U668" s="13">
        <f t="shared" si="70"/>
        <v>0</v>
      </c>
      <c r="V668" s="13">
        <f t="shared" si="71"/>
        <v>0</v>
      </c>
    </row>
    <row r="669" spans="1:22">
      <c r="A669" s="1">
        <v>668</v>
      </c>
      <c r="B669" s="131"/>
      <c r="C669" s="111"/>
      <c r="D669" s="112"/>
      <c r="E669" s="130"/>
      <c r="F669" s="106"/>
      <c r="G669" s="127"/>
      <c r="H669" s="114"/>
      <c r="I669" s="130"/>
      <c r="J669" s="1">
        <f t="shared" si="66"/>
        <v>0</v>
      </c>
      <c r="K669" s="8">
        <f t="shared" si="67"/>
        <v>0</v>
      </c>
      <c r="L669" s="8">
        <f t="shared" si="68"/>
        <v>0</v>
      </c>
      <c r="M669" s="7"/>
      <c r="N669" s="6">
        <f t="shared" si="69"/>
        <v>0</v>
      </c>
      <c r="U669" s="13">
        <f t="shared" si="70"/>
        <v>0</v>
      </c>
      <c r="V669" s="13">
        <f t="shared" si="71"/>
        <v>0</v>
      </c>
    </row>
    <row r="670" spans="1:22">
      <c r="A670" s="1">
        <v>669</v>
      </c>
      <c r="B670" s="131"/>
      <c r="C670" s="111"/>
      <c r="D670" s="112"/>
      <c r="E670" s="130"/>
      <c r="F670" s="106"/>
      <c r="G670" s="127"/>
      <c r="H670" s="114"/>
      <c r="I670" s="130"/>
      <c r="J670" s="1">
        <f t="shared" si="66"/>
        <v>0</v>
      </c>
      <c r="K670" s="8">
        <f t="shared" si="67"/>
        <v>0</v>
      </c>
      <c r="L670" s="8">
        <f t="shared" si="68"/>
        <v>0</v>
      </c>
      <c r="M670" s="7"/>
      <c r="N670" s="6">
        <f t="shared" si="69"/>
        <v>0</v>
      </c>
      <c r="U670" s="13">
        <f t="shared" si="70"/>
        <v>0</v>
      </c>
      <c r="V670" s="13">
        <f t="shared" si="71"/>
        <v>0</v>
      </c>
    </row>
    <row r="671" spans="1:22">
      <c r="A671" s="1">
        <v>670</v>
      </c>
      <c r="B671" s="131"/>
      <c r="C671" s="111"/>
      <c r="D671" s="112"/>
      <c r="E671" s="130"/>
      <c r="F671" s="106"/>
      <c r="G671" s="127"/>
      <c r="H671" s="114"/>
      <c r="I671" s="130"/>
      <c r="J671" s="1">
        <f t="shared" si="66"/>
        <v>0</v>
      </c>
      <c r="K671" s="8">
        <f t="shared" si="67"/>
        <v>0</v>
      </c>
      <c r="L671" s="8">
        <f t="shared" si="68"/>
        <v>0</v>
      </c>
      <c r="M671" s="7"/>
      <c r="N671" s="6">
        <f t="shared" si="69"/>
        <v>0</v>
      </c>
      <c r="U671" s="13">
        <f t="shared" si="70"/>
        <v>0</v>
      </c>
      <c r="V671" s="13">
        <f t="shared" si="71"/>
        <v>0</v>
      </c>
    </row>
    <row r="672" spans="1:22" ht="15" customHeight="1">
      <c r="A672" s="1">
        <v>671</v>
      </c>
      <c r="B672" s="131"/>
      <c r="C672" s="111"/>
      <c r="D672" s="112"/>
      <c r="E672" s="130"/>
      <c r="F672" s="106"/>
      <c r="G672" s="127"/>
      <c r="H672" s="114"/>
      <c r="I672" s="130"/>
      <c r="J672" s="1">
        <f t="shared" si="66"/>
        <v>0</v>
      </c>
      <c r="K672" s="8">
        <f t="shared" si="67"/>
        <v>0</v>
      </c>
      <c r="L672" s="8">
        <f t="shared" si="68"/>
        <v>0</v>
      </c>
      <c r="M672" s="7"/>
      <c r="N672" s="6">
        <f t="shared" si="69"/>
        <v>0</v>
      </c>
      <c r="U672" s="13">
        <f t="shared" si="70"/>
        <v>0</v>
      </c>
      <c r="V672" s="13">
        <f t="shared" si="71"/>
        <v>0</v>
      </c>
    </row>
    <row r="673" spans="1:22">
      <c r="A673" s="1">
        <v>672</v>
      </c>
      <c r="B673" s="131"/>
      <c r="C673" s="111"/>
      <c r="D673" s="112"/>
      <c r="E673" s="130"/>
      <c r="F673" s="106"/>
      <c r="G673" s="127"/>
      <c r="H673" s="114"/>
      <c r="I673" s="130"/>
      <c r="J673" s="1">
        <f t="shared" si="66"/>
        <v>0</v>
      </c>
      <c r="K673" s="8">
        <f t="shared" si="67"/>
        <v>0</v>
      </c>
      <c r="L673" s="8">
        <f t="shared" si="68"/>
        <v>0</v>
      </c>
      <c r="M673" s="7"/>
      <c r="N673" s="6">
        <f t="shared" si="69"/>
        <v>0</v>
      </c>
      <c r="U673" s="13">
        <f t="shared" si="70"/>
        <v>0</v>
      </c>
      <c r="V673" s="13">
        <f t="shared" si="71"/>
        <v>0</v>
      </c>
    </row>
    <row r="674" spans="1:22">
      <c r="A674" s="1">
        <v>673</v>
      </c>
      <c r="B674" s="131"/>
      <c r="C674" s="111"/>
      <c r="D674" s="112"/>
      <c r="E674" s="130"/>
      <c r="F674" s="106"/>
      <c r="G674" s="127"/>
      <c r="H674" s="114"/>
      <c r="I674" s="130"/>
      <c r="J674" s="1">
        <f t="shared" si="66"/>
        <v>0</v>
      </c>
      <c r="K674" s="8">
        <f t="shared" si="67"/>
        <v>0</v>
      </c>
      <c r="L674" s="8">
        <f t="shared" si="68"/>
        <v>0</v>
      </c>
      <c r="M674" s="7"/>
      <c r="N674" s="6">
        <f t="shared" si="69"/>
        <v>0</v>
      </c>
      <c r="U674" s="13">
        <f t="shared" si="70"/>
        <v>0</v>
      </c>
      <c r="V674" s="13">
        <f t="shared" si="71"/>
        <v>0</v>
      </c>
    </row>
    <row r="675" spans="1:22">
      <c r="A675" s="1">
        <v>674</v>
      </c>
      <c r="B675" s="131"/>
      <c r="C675" s="111"/>
      <c r="D675" s="112"/>
      <c r="E675" s="130"/>
      <c r="F675" s="106"/>
      <c r="G675" s="127"/>
      <c r="H675" s="114"/>
      <c r="I675" s="130"/>
      <c r="J675" s="1">
        <f t="shared" si="66"/>
        <v>0</v>
      </c>
      <c r="K675" s="8">
        <f t="shared" si="67"/>
        <v>0</v>
      </c>
      <c r="L675" s="8">
        <f t="shared" si="68"/>
        <v>0</v>
      </c>
      <c r="M675" s="7"/>
      <c r="N675" s="6">
        <f t="shared" si="69"/>
        <v>0</v>
      </c>
      <c r="U675" s="13">
        <f t="shared" si="70"/>
        <v>0</v>
      </c>
      <c r="V675" s="13">
        <f t="shared" si="71"/>
        <v>0</v>
      </c>
    </row>
    <row r="676" spans="1:22">
      <c r="A676" s="1">
        <v>675</v>
      </c>
      <c r="B676" s="131"/>
      <c r="C676" s="111"/>
      <c r="D676" s="112"/>
      <c r="E676" s="130"/>
      <c r="F676" s="106"/>
      <c r="G676" s="127"/>
      <c r="H676" s="114"/>
      <c r="I676" s="130"/>
      <c r="J676" s="1">
        <f t="shared" si="66"/>
        <v>0</v>
      </c>
      <c r="K676" s="8">
        <f t="shared" si="67"/>
        <v>0</v>
      </c>
      <c r="L676" s="8">
        <f t="shared" si="68"/>
        <v>0</v>
      </c>
      <c r="M676" s="7"/>
      <c r="N676" s="6">
        <f t="shared" si="69"/>
        <v>0</v>
      </c>
      <c r="U676" s="13">
        <f t="shared" si="70"/>
        <v>0</v>
      </c>
      <c r="V676" s="13">
        <f t="shared" si="71"/>
        <v>0</v>
      </c>
    </row>
    <row r="677" spans="1:22">
      <c r="A677" s="1">
        <v>676</v>
      </c>
      <c r="B677" s="131"/>
      <c r="C677" s="111"/>
      <c r="D677" s="112"/>
      <c r="E677" s="130"/>
      <c r="F677" s="106"/>
      <c r="G677" s="127"/>
      <c r="H677" s="114"/>
      <c r="I677" s="130"/>
      <c r="J677" s="1">
        <f t="shared" si="66"/>
        <v>0</v>
      </c>
      <c r="K677" s="8">
        <f t="shared" si="67"/>
        <v>0</v>
      </c>
      <c r="L677" s="8">
        <f t="shared" si="68"/>
        <v>0</v>
      </c>
      <c r="M677" s="7"/>
      <c r="N677" s="6">
        <f t="shared" si="69"/>
        <v>0</v>
      </c>
      <c r="U677" s="13">
        <f t="shared" si="70"/>
        <v>0</v>
      </c>
      <c r="V677" s="13">
        <f t="shared" si="71"/>
        <v>0</v>
      </c>
    </row>
    <row r="678" spans="1:22">
      <c r="A678" s="1">
        <v>677</v>
      </c>
      <c r="B678" s="131"/>
      <c r="C678" s="111"/>
      <c r="D678" s="112"/>
      <c r="E678" s="130"/>
      <c r="F678" s="106"/>
      <c r="G678" s="127"/>
      <c r="H678" s="114"/>
      <c r="I678" s="130"/>
      <c r="J678" s="1">
        <f t="shared" si="66"/>
        <v>0</v>
      </c>
      <c r="K678" s="8">
        <f t="shared" si="67"/>
        <v>0</v>
      </c>
      <c r="L678" s="8">
        <f t="shared" si="68"/>
        <v>0</v>
      </c>
      <c r="M678" s="7"/>
      <c r="N678" s="6">
        <f t="shared" si="69"/>
        <v>0</v>
      </c>
      <c r="U678" s="13">
        <f t="shared" si="70"/>
        <v>0</v>
      </c>
      <c r="V678" s="13">
        <f t="shared" si="71"/>
        <v>0</v>
      </c>
    </row>
    <row r="679" spans="1:22">
      <c r="A679" s="1">
        <v>678</v>
      </c>
      <c r="B679" s="131"/>
      <c r="C679" s="111"/>
      <c r="D679" s="112"/>
      <c r="E679" s="130"/>
      <c r="F679" s="106"/>
      <c r="G679" s="127"/>
      <c r="H679" s="114"/>
      <c r="I679" s="130"/>
      <c r="J679" s="1">
        <f t="shared" si="66"/>
        <v>0</v>
      </c>
      <c r="K679" s="8">
        <f t="shared" si="67"/>
        <v>0</v>
      </c>
      <c r="L679" s="8">
        <f t="shared" si="68"/>
        <v>0</v>
      </c>
      <c r="M679" s="7"/>
      <c r="N679" s="6">
        <f t="shared" si="69"/>
        <v>0</v>
      </c>
      <c r="U679" s="13">
        <f t="shared" si="70"/>
        <v>0</v>
      </c>
      <c r="V679" s="13">
        <f t="shared" si="71"/>
        <v>0</v>
      </c>
    </row>
    <row r="680" spans="1:22">
      <c r="A680" s="1">
        <v>679</v>
      </c>
      <c r="B680" s="131"/>
      <c r="C680" s="111"/>
      <c r="D680" s="112"/>
      <c r="E680" s="130"/>
      <c r="F680" s="106"/>
      <c r="G680" s="127"/>
      <c r="H680" s="114"/>
      <c r="I680" s="130"/>
      <c r="J680" s="1">
        <f t="shared" si="66"/>
        <v>0</v>
      </c>
      <c r="K680" s="8">
        <f t="shared" si="67"/>
        <v>0</v>
      </c>
      <c r="L680" s="8">
        <f t="shared" si="68"/>
        <v>0</v>
      </c>
      <c r="M680" s="7"/>
      <c r="N680" s="6">
        <f t="shared" si="69"/>
        <v>0</v>
      </c>
      <c r="U680" s="13">
        <f t="shared" si="70"/>
        <v>0</v>
      </c>
      <c r="V680" s="13">
        <f t="shared" si="71"/>
        <v>0</v>
      </c>
    </row>
    <row r="681" spans="1:22" ht="15" customHeight="1">
      <c r="A681" s="1">
        <v>680</v>
      </c>
      <c r="B681" s="131"/>
      <c r="C681" s="111"/>
      <c r="D681" s="112"/>
      <c r="E681" s="130"/>
      <c r="F681" s="106"/>
      <c r="G681" s="127"/>
      <c r="H681" s="114"/>
      <c r="I681" s="130"/>
      <c r="J681" s="1">
        <f t="shared" si="66"/>
        <v>0</v>
      </c>
      <c r="K681" s="8">
        <f t="shared" si="67"/>
        <v>0</v>
      </c>
      <c r="L681" s="8">
        <f t="shared" si="68"/>
        <v>0</v>
      </c>
      <c r="M681" s="7"/>
      <c r="N681" s="6">
        <f t="shared" si="69"/>
        <v>0</v>
      </c>
      <c r="U681" s="13">
        <f t="shared" si="70"/>
        <v>0</v>
      </c>
      <c r="V681" s="13">
        <f t="shared" si="71"/>
        <v>0</v>
      </c>
    </row>
    <row r="682" spans="1:22">
      <c r="A682" s="1">
        <v>681</v>
      </c>
      <c r="B682" s="131"/>
      <c r="C682" s="111"/>
      <c r="D682" s="112"/>
      <c r="E682" s="130"/>
      <c r="F682" s="106"/>
      <c r="G682" s="127"/>
      <c r="H682" s="114"/>
      <c r="I682" s="130"/>
      <c r="J682" s="1">
        <f t="shared" si="66"/>
        <v>0</v>
      </c>
      <c r="K682" s="8">
        <f t="shared" si="67"/>
        <v>0</v>
      </c>
      <c r="L682" s="8">
        <f t="shared" si="68"/>
        <v>0</v>
      </c>
      <c r="M682" s="7"/>
      <c r="N682" s="6">
        <f t="shared" si="69"/>
        <v>0</v>
      </c>
      <c r="U682" s="13">
        <f t="shared" si="70"/>
        <v>0</v>
      </c>
      <c r="V682" s="13">
        <f t="shared" si="71"/>
        <v>0</v>
      </c>
    </row>
    <row r="683" spans="1:22">
      <c r="A683" s="1">
        <v>682</v>
      </c>
      <c r="B683" s="131"/>
      <c r="C683" s="111"/>
      <c r="D683" s="112"/>
      <c r="E683" s="130"/>
      <c r="F683" s="106"/>
      <c r="G683" s="127"/>
      <c r="H683" s="114"/>
      <c r="I683" s="130"/>
      <c r="J683" s="1">
        <f t="shared" si="66"/>
        <v>0</v>
      </c>
      <c r="K683" s="8">
        <f t="shared" si="67"/>
        <v>0</v>
      </c>
      <c r="L683" s="8">
        <f t="shared" si="68"/>
        <v>0</v>
      </c>
      <c r="M683" s="7"/>
      <c r="N683" s="6">
        <f t="shared" si="69"/>
        <v>0</v>
      </c>
      <c r="U683" s="13">
        <f t="shared" si="70"/>
        <v>0</v>
      </c>
      <c r="V683" s="13">
        <f t="shared" si="71"/>
        <v>0</v>
      </c>
    </row>
    <row r="684" spans="1:22">
      <c r="A684" s="1">
        <v>683</v>
      </c>
      <c r="B684" s="131"/>
      <c r="C684" s="111"/>
      <c r="D684" s="112"/>
      <c r="E684" s="130"/>
      <c r="F684" s="106"/>
      <c r="G684" s="127"/>
      <c r="H684" s="114"/>
      <c r="I684" s="130"/>
      <c r="J684" s="1">
        <f t="shared" si="66"/>
        <v>0</v>
      </c>
      <c r="K684" s="8">
        <f t="shared" si="67"/>
        <v>0</v>
      </c>
      <c r="L684" s="8">
        <f t="shared" si="68"/>
        <v>0</v>
      </c>
      <c r="M684" s="7"/>
      <c r="N684" s="6">
        <f t="shared" si="69"/>
        <v>0</v>
      </c>
      <c r="U684" s="13">
        <f t="shared" si="70"/>
        <v>0</v>
      </c>
      <c r="V684" s="13">
        <f t="shared" si="71"/>
        <v>0</v>
      </c>
    </row>
    <row r="685" spans="1:22">
      <c r="A685" s="1">
        <v>684</v>
      </c>
      <c r="B685" s="131"/>
      <c r="C685" s="111"/>
      <c r="D685" s="112"/>
      <c r="E685" s="130"/>
      <c r="F685" s="106"/>
      <c r="G685" s="127"/>
      <c r="H685" s="114"/>
      <c r="I685" s="130"/>
      <c r="J685" s="1">
        <f t="shared" si="66"/>
        <v>0</v>
      </c>
      <c r="K685" s="8">
        <f t="shared" si="67"/>
        <v>0</v>
      </c>
      <c r="L685" s="8">
        <f t="shared" si="68"/>
        <v>0</v>
      </c>
      <c r="M685" s="7"/>
      <c r="N685" s="6">
        <f t="shared" si="69"/>
        <v>0</v>
      </c>
      <c r="U685" s="13">
        <f t="shared" si="70"/>
        <v>0</v>
      </c>
      <c r="V685" s="13">
        <f t="shared" si="71"/>
        <v>0</v>
      </c>
    </row>
    <row r="686" spans="1:22">
      <c r="A686" s="1">
        <v>685</v>
      </c>
      <c r="B686" s="131"/>
      <c r="C686" s="111"/>
      <c r="D686" s="112"/>
      <c r="E686" s="130"/>
      <c r="F686" s="106"/>
      <c r="G686" s="127"/>
      <c r="H686" s="114"/>
      <c r="I686" s="130"/>
      <c r="J686" s="1">
        <f t="shared" si="66"/>
        <v>0</v>
      </c>
      <c r="K686" s="8">
        <f t="shared" si="67"/>
        <v>0</v>
      </c>
      <c r="L686" s="8">
        <f t="shared" si="68"/>
        <v>0</v>
      </c>
      <c r="M686" s="7"/>
      <c r="N686" s="6">
        <f t="shared" si="69"/>
        <v>0</v>
      </c>
      <c r="U686" s="13">
        <f t="shared" si="70"/>
        <v>0</v>
      </c>
      <c r="V686" s="13">
        <f t="shared" si="71"/>
        <v>0</v>
      </c>
    </row>
    <row r="687" spans="1:22">
      <c r="A687" s="1">
        <v>686</v>
      </c>
      <c r="B687" s="131"/>
      <c r="C687" s="111"/>
      <c r="D687" s="112"/>
      <c r="E687" s="130"/>
      <c r="F687" s="106"/>
      <c r="G687" s="127"/>
      <c r="H687" s="114"/>
      <c r="I687" s="130"/>
      <c r="J687" s="1">
        <f t="shared" si="66"/>
        <v>0</v>
      </c>
      <c r="K687" s="8">
        <f t="shared" si="67"/>
        <v>0</v>
      </c>
      <c r="L687" s="8">
        <f t="shared" si="68"/>
        <v>0</v>
      </c>
      <c r="M687" s="7"/>
      <c r="N687" s="6">
        <f t="shared" si="69"/>
        <v>0</v>
      </c>
      <c r="U687" s="13">
        <f t="shared" si="70"/>
        <v>0</v>
      </c>
      <c r="V687" s="13">
        <f t="shared" si="71"/>
        <v>0</v>
      </c>
    </row>
    <row r="688" spans="1:22">
      <c r="A688" s="1">
        <v>687</v>
      </c>
      <c r="B688" s="131"/>
      <c r="C688" s="111"/>
      <c r="D688" s="112"/>
      <c r="E688" s="130"/>
      <c r="F688" s="106"/>
      <c r="G688" s="127"/>
      <c r="H688" s="114"/>
      <c r="I688" s="130"/>
      <c r="J688" s="1">
        <f t="shared" si="66"/>
        <v>0</v>
      </c>
      <c r="K688" s="8">
        <f t="shared" si="67"/>
        <v>0</v>
      </c>
      <c r="L688" s="8">
        <f t="shared" si="68"/>
        <v>0</v>
      </c>
      <c r="M688" s="7"/>
      <c r="N688" s="6">
        <f t="shared" si="69"/>
        <v>0</v>
      </c>
      <c r="U688" s="13">
        <f t="shared" si="70"/>
        <v>0</v>
      </c>
      <c r="V688" s="13">
        <f t="shared" si="71"/>
        <v>0</v>
      </c>
    </row>
    <row r="689" spans="1:22">
      <c r="A689" s="1">
        <v>688</v>
      </c>
      <c r="B689" s="131"/>
      <c r="C689" s="111"/>
      <c r="D689" s="112"/>
      <c r="E689" s="130"/>
      <c r="F689" s="106"/>
      <c r="G689" s="127"/>
      <c r="H689" s="114"/>
      <c r="I689" s="130"/>
      <c r="J689" s="1">
        <f t="shared" si="66"/>
        <v>0</v>
      </c>
      <c r="K689" s="8">
        <f t="shared" si="67"/>
        <v>0</v>
      </c>
      <c r="L689" s="8">
        <f t="shared" si="68"/>
        <v>0</v>
      </c>
      <c r="M689" s="7"/>
      <c r="N689" s="6">
        <f t="shared" si="69"/>
        <v>0</v>
      </c>
      <c r="U689" s="13">
        <f t="shared" si="70"/>
        <v>0</v>
      </c>
      <c r="V689" s="13">
        <f t="shared" si="71"/>
        <v>0</v>
      </c>
    </row>
    <row r="690" spans="1:22" ht="15" customHeight="1">
      <c r="A690" s="1">
        <v>689</v>
      </c>
      <c r="B690" s="131"/>
      <c r="C690" s="111"/>
      <c r="D690" s="112"/>
      <c r="E690" s="130"/>
      <c r="F690" s="106"/>
      <c r="G690" s="127"/>
      <c r="H690" s="114"/>
      <c r="I690" s="130"/>
      <c r="J690" s="1">
        <f t="shared" si="66"/>
        <v>0</v>
      </c>
      <c r="K690" s="8">
        <f t="shared" si="67"/>
        <v>0</v>
      </c>
      <c r="L690" s="8">
        <f t="shared" si="68"/>
        <v>0</v>
      </c>
      <c r="M690" s="7"/>
      <c r="N690" s="6">
        <f t="shared" si="69"/>
        <v>0</v>
      </c>
      <c r="U690" s="13">
        <f t="shared" si="70"/>
        <v>0</v>
      </c>
      <c r="V690" s="13">
        <f t="shared" si="71"/>
        <v>0</v>
      </c>
    </row>
    <row r="691" spans="1:22">
      <c r="A691" s="1">
        <v>690</v>
      </c>
      <c r="B691" s="131"/>
      <c r="C691" s="111"/>
      <c r="D691" s="112"/>
      <c r="E691" s="130"/>
      <c r="F691" s="106"/>
      <c r="G691" s="127"/>
      <c r="H691" s="114"/>
      <c r="I691" s="130"/>
      <c r="J691" s="1">
        <f t="shared" si="66"/>
        <v>0</v>
      </c>
      <c r="K691" s="8">
        <f t="shared" si="67"/>
        <v>0</v>
      </c>
      <c r="L691" s="8">
        <f t="shared" si="68"/>
        <v>0</v>
      </c>
      <c r="M691" s="7"/>
      <c r="N691" s="6">
        <f t="shared" si="69"/>
        <v>0</v>
      </c>
      <c r="U691" s="13">
        <f t="shared" si="70"/>
        <v>0</v>
      </c>
      <c r="V691" s="13">
        <f t="shared" si="71"/>
        <v>0</v>
      </c>
    </row>
    <row r="692" spans="1:22">
      <c r="A692" s="1">
        <v>691</v>
      </c>
      <c r="B692" s="131"/>
      <c r="C692" s="111"/>
      <c r="D692" s="112"/>
      <c r="E692" s="130"/>
      <c r="F692" s="106"/>
      <c r="G692" s="127"/>
      <c r="H692" s="114"/>
      <c r="I692" s="130"/>
      <c r="J692" s="1">
        <f t="shared" si="66"/>
        <v>0</v>
      </c>
      <c r="K692" s="8">
        <f t="shared" si="67"/>
        <v>0</v>
      </c>
      <c r="L692" s="8">
        <f t="shared" si="68"/>
        <v>0</v>
      </c>
      <c r="M692" s="7"/>
      <c r="N692" s="6">
        <f t="shared" si="69"/>
        <v>0</v>
      </c>
      <c r="U692" s="13">
        <f t="shared" si="70"/>
        <v>0</v>
      </c>
      <c r="V692" s="13">
        <f t="shared" si="71"/>
        <v>0</v>
      </c>
    </row>
    <row r="693" spans="1:22">
      <c r="A693" s="1">
        <v>692</v>
      </c>
      <c r="B693" s="131"/>
      <c r="C693" s="111"/>
      <c r="D693" s="112"/>
      <c r="E693" s="130"/>
      <c r="F693" s="106"/>
      <c r="G693" s="127"/>
      <c r="H693" s="114"/>
      <c r="I693" s="130"/>
      <c r="J693" s="1">
        <f t="shared" si="66"/>
        <v>0</v>
      </c>
      <c r="K693" s="8">
        <f t="shared" si="67"/>
        <v>0</v>
      </c>
      <c r="L693" s="8">
        <f t="shared" si="68"/>
        <v>0</v>
      </c>
      <c r="M693" s="7"/>
      <c r="N693" s="6">
        <f t="shared" si="69"/>
        <v>0</v>
      </c>
      <c r="U693" s="13">
        <f t="shared" si="70"/>
        <v>0</v>
      </c>
      <c r="V693" s="13">
        <f t="shared" si="71"/>
        <v>0</v>
      </c>
    </row>
    <row r="694" spans="1:22">
      <c r="A694" s="1">
        <v>693</v>
      </c>
      <c r="B694" s="131"/>
      <c r="C694" s="111"/>
      <c r="D694" s="112"/>
      <c r="E694" s="130"/>
      <c r="F694" s="106"/>
      <c r="G694" s="127"/>
      <c r="H694" s="114"/>
      <c r="I694" s="130"/>
      <c r="J694" s="1">
        <f t="shared" si="66"/>
        <v>0</v>
      </c>
      <c r="K694" s="8">
        <f t="shared" si="67"/>
        <v>0</v>
      </c>
      <c r="L694" s="8">
        <f t="shared" si="68"/>
        <v>0</v>
      </c>
      <c r="M694" s="7"/>
      <c r="N694" s="6">
        <f t="shared" si="69"/>
        <v>0</v>
      </c>
      <c r="U694" s="13">
        <f t="shared" si="70"/>
        <v>0</v>
      </c>
      <c r="V694" s="13">
        <f t="shared" si="71"/>
        <v>0</v>
      </c>
    </row>
    <row r="695" spans="1:22">
      <c r="A695" s="1">
        <v>694</v>
      </c>
      <c r="B695" s="131"/>
      <c r="C695" s="111"/>
      <c r="D695" s="112"/>
      <c r="E695" s="130"/>
      <c r="F695" s="106"/>
      <c r="G695" s="127"/>
      <c r="H695" s="114"/>
      <c r="I695" s="130"/>
      <c r="J695" s="1">
        <f t="shared" si="66"/>
        <v>0</v>
      </c>
      <c r="K695" s="8">
        <f t="shared" si="67"/>
        <v>0</v>
      </c>
      <c r="L695" s="8">
        <f t="shared" si="68"/>
        <v>0</v>
      </c>
      <c r="M695" s="7"/>
      <c r="N695" s="6">
        <f t="shared" si="69"/>
        <v>0</v>
      </c>
      <c r="U695" s="13">
        <f t="shared" si="70"/>
        <v>0</v>
      </c>
      <c r="V695" s="13">
        <f t="shared" si="71"/>
        <v>0</v>
      </c>
    </row>
    <row r="696" spans="1:22">
      <c r="A696" s="1">
        <v>695</v>
      </c>
      <c r="B696" s="131"/>
      <c r="C696" s="111"/>
      <c r="D696" s="112"/>
      <c r="E696" s="130"/>
      <c r="F696" s="106"/>
      <c r="G696" s="127"/>
      <c r="H696" s="114"/>
      <c r="I696" s="130"/>
      <c r="J696" s="1">
        <f t="shared" si="66"/>
        <v>0</v>
      </c>
      <c r="K696" s="8">
        <f t="shared" si="67"/>
        <v>0</v>
      </c>
      <c r="L696" s="8">
        <f t="shared" si="68"/>
        <v>0</v>
      </c>
      <c r="M696" s="7"/>
      <c r="N696" s="6">
        <f t="shared" si="69"/>
        <v>0</v>
      </c>
      <c r="U696" s="13">
        <f t="shared" si="70"/>
        <v>0</v>
      </c>
      <c r="V696" s="13">
        <f t="shared" si="71"/>
        <v>0</v>
      </c>
    </row>
    <row r="697" spans="1:22">
      <c r="A697" s="1">
        <v>696</v>
      </c>
      <c r="B697" s="131"/>
      <c r="C697" s="111"/>
      <c r="D697" s="112"/>
      <c r="E697" s="130"/>
      <c r="F697" s="106"/>
      <c r="G697" s="127"/>
      <c r="H697" s="114"/>
      <c r="I697" s="130"/>
      <c r="J697" s="1">
        <f t="shared" si="66"/>
        <v>0</v>
      </c>
      <c r="K697" s="8">
        <f t="shared" si="67"/>
        <v>0</v>
      </c>
      <c r="L697" s="8">
        <f t="shared" si="68"/>
        <v>0</v>
      </c>
      <c r="M697" s="7"/>
      <c r="N697" s="6">
        <f t="shared" si="69"/>
        <v>0</v>
      </c>
      <c r="U697" s="13">
        <f t="shared" si="70"/>
        <v>0</v>
      </c>
      <c r="V697" s="13">
        <f t="shared" si="71"/>
        <v>0</v>
      </c>
    </row>
    <row r="698" spans="1:22">
      <c r="A698" s="1">
        <v>697</v>
      </c>
      <c r="B698" s="131"/>
      <c r="C698" s="111"/>
      <c r="D698" s="112"/>
      <c r="E698" s="130"/>
      <c r="F698" s="106"/>
      <c r="G698" s="127"/>
      <c r="H698" s="114"/>
      <c r="I698" s="130"/>
      <c r="J698" s="1">
        <f t="shared" si="66"/>
        <v>0</v>
      </c>
      <c r="K698" s="8">
        <f t="shared" si="67"/>
        <v>0</v>
      </c>
      <c r="L698" s="8">
        <f t="shared" si="68"/>
        <v>0</v>
      </c>
      <c r="M698" s="7"/>
      <c r="N698" s="6">
        <f t="shared" si="69"/>
        <v>0</v>
      </c>
      <c r="U698" s="13">
        <f t="shared" si="70"/>
        <v>0</v>
      </c>
      <c r="V698" s="13">
        <f t="shared" si="71"/>
        <v>0</v>
      </c>
    </row>
    <row r="699" spans="1:22" ht="15" customHeight="1">
      <c r="A699" s="1">
        <v>698</v>
      </c>
      <c r="B699" s="131"/>
      <c r="C699" s="111"/>
      <c r="D699" s="112"/>
      <c r="E699" s="130"/>
      <c r="F699" s="106"/>
      <c r="G699" s="127"/>
      <c r="H699" s="114"/>
      <c r="I699" s="130"/>
      <c r="J699" s="1">
        <f t="shared" si="66"/>
        <v>0</v>
      </c>
      <c r="K699" s="8">
        <f t="shared" si="67"/>
        <v>0</v>
      </c>
      <c r="L699" s="8">
        <f t="shared" si="68"/>
        <v>0</v>
      </c>
      <c r="M699" s="7"/>
      <c r="N699" s="6">
        <f t="shared" si="69"/>
        <v>0</v>
      </c>
      <c r="U699" s="13">
        <f t="shared" si="70"/>
        <v>0</v>
      </c>
      <c r="V699" s="13">
        <f t="shared" si="71"/>
        <v>0</v>
      </c>
    </row>
    <row r="700" spans="1:22">
      <c r="A700" s="1">
        <v>699</v>
      </c>
      <c r="B700" s="131"/>
      <c r="C700" s="111"/>
      <c r="D700" s="112"/>
      <c r="E700" s="130"/>
      <c r="F700" s="106"/>
      <c r="G700" s="127"/>
      <c r="H700" s="114"/>
      <c r="I700" s="130"/>
      <c r="J700" s="1">
        <f t="shared" si="66"/>
        <v>0</v>
      </c>
      <c r="K700" s="8">
        <f t="shared" si="67"/>
        <v>0</v>
      </c>
      <c r="L700" s="8">
        <f t="shared" si="68"/>
        <v>0</v>
      </c>
      <c r="M700" s="7"/>
      <c r="N700" s="6">
        <f t="shared" si="69"/>
        <v>0</v>
      </c>
      <c r="U700" s="13">
        <f t="shared" si="70"/>
        <v>0</v>
      </c>
      <c r="V700" s="13">
        <f t="shared" si="71"/>
        <v>0</v>
      </c>
    </row>
    <row r="701" spans="1:22">
      <c r="A701" s="1">
        <v>700</v>
      </c>
      <c r="B701" s="131"/>
      <c r="C701" s="111"/>
      <c r="D701" s="112"/>
      <c r="E701" s="130"/>
      <c r="F701" s="106"/>
      <c r="G701" s="127"/>
      <c r="H701" s="114"/>
      <c r="I701" s="130"/>
      <c r="J701" s="1">
        <f t="shared" si="66"/>
        <v>0</v>
      </c>
      <c r="K701" s="8">
        <f t="shared" si="67"/>
        <v>0</v>
      </c>
      <c r="L701" s="8">
        <f t="shared" si="68"/>
        <v>0</v>
      </c>
      <c r="M701" s="7"/>
      <c r="N701" s="6">
        <f t="shared" si="69"/>
        <v>0</v>
      </c>
      <c r="U701" s="13">
        <f t="shared" si="70"/>
        <v>0</v>
      </c>
      <c r="V701" s="13">
        <f t="shared" si="71"/>
        <v>0</v>
      </c>
    </row>
    <row r="702" spans="1:22">
      <c r="A702" s="1">
        <v>701</v>
      </c>
      <c r="B702" s="131"/>
      <c r="C702" s="111"/>
      <c r="D702" s="112"/>
      <c r="E702" s="130"/>
      <c r="F702" s="106"/>
      <c r="G702" s="127"/>
      <c r="H702" s="114"/>
      <c r="I702" s="130"/>
      <c r="J702" s="1">
        <f t="shared" si="66"/>
        <v>0</v>
      </c>
      <c r="K702" s="8">
        <f t="shared" si="67"/>
        <v>0</v>
      </c>
      <c r="L702" s="8">
        <f t="shared" si="68"/>
        <v>0</v>
      </c>
      <c r="M702" s="7"/>
      <c r="N702" s="6">
        <f t="shared" si="69"/>
        <v>0</v>
      </c>
      <c r="U702" s="13">
        <f t="shared" si="70"/>
        <v>0</v>
      </c>
      <c r="V702" s="13">
        <f t="shared" si="71"/>
        <v>0</v>
      </c>
    </row>
    <row r="703" spans="1:22">
      <c r="A703" s="1">
        <v>702</v>
      </c>
      <c r="B703" s="131"/>
      <c r="C703" s="111"/>
      <c r="D703" s="112"/>
      <c r="E703" s="130"/>
      <c r="F703" s="106"/>
      <c r="G703" s="127"/>
      <c r="H703" s="114"/>
      <c r="I703" s="130"/>
      <c r="J703" s="1">
        <f t="shared" si="66"/>
        <v>0</v>
      </c>
      <c r="K703" s="8">
        <f t="shared" si="67"/>
        <v>0</v>
      </c>
      <c r="L703" s="8">
        <f t="shared" si="68"/>
        <v>0</v>
      </c>
      <c r="M703" s="7"/>
      <c r="N703" s="6">
        <f t="shared" si="69"/>
        <v>0</v>
      </c>
      <c r="U703" s="13">
        <f t="shared" si="70"/>
        <v>0</v>
      </c>
      <c r="V703" s="13">
        <f t="shared" si="71"/>
        <v>0</v>
      </c>
    </row>
    <row r="704" spans="1:22">
      <c r="A704" s="1">
        <v>703</v>
      </c>
      <c r="B704" s="131"/>
      <c r="C704" s="111"/>
      <c r="D704" s="112"/>
      <c r="E704" s="130"/>
      <c r="F704" s="106"/>
      <c r="G704" s="127"/>
      <c r="H704" s="114"/>
      <c r="I704" s="130"/>
      <c r="J704" s="1">
        <f t="shared" si="66"/>
        <v>0</v>
      </c>
      <c r="K704" s="8">
        <f t="shared" si="67"/>
        <v>0</v>
      </c>
      <c r="L704" s="8">
        <f t="shared" si="68"/>
        <v>0</v>
      </c>
      <c r="M704" s="7"/>
      <c r="N704" s="6">
        <f t="shared" si="69"/>
        <v>0</v>
      </c>
      <c r="U704" s="13">
        <f t="shared" si="70"/>
        <v>0</v>
      </c>
      <c r="V704" s="13">
        <f t="shared" si="71"/>
        <v>0</v>
      </c>
    </row>
    <row r="705" spans="1:22">
      <c r="A705" s="1">
        <v>704</v>
      </c>
      <c r="B705" s="131"/>
      <c r="C705" s="111"/>
      <c r="D705" s="112"/>
      <c r="E705" s="130"/>
      <c r="F705" s="106"/>
      <c r="G705" s="127"/>
      <c r="H705" s="114"/>
      <c r="I705" s="130"/>
      <c r="J705" s="1">
        <f t="shared" si="66"/>
        <v>0</v>
      </c>
      <c r="K705" s="8">
        <f t="shared" si="67"/>
        <v>0</v>
      </c>
      <c r="L705" s="8">
        <f t="shared" si="68"/>
        <v>0</v>
      </c>
      <c r="M705" s="7"/>
      <c r="N705" s="6">
        <f t="shared" si="69"/>
        <v>0</v>
      </c>
      <c r="U705" s="13">
        <f t="shared" si="70"/>
        <v>0</v>
      </c>
      <c r="V705" s="13">
        <f t="shared" si="71"/>
        <v>0</v>
      </c>
    </row>
    <row r="706" spans="1:22">
      <c r="A706" s="1">
        <v>705</v>
      </c>
      <c r="B706" s="131"/>
      <c r="C706" s="111"/>
      <c r="D706" s="112"/>
      <c r="E706" s="130"/>
      <c r="F706" s="106"/>
      <c r="G706" s="127"/>
      <c r="H706" s="114"/>
      <c r="I706" s="130"/>
      <c r="J706" s="1">
        <f t="shared" si="66"/>
        <v>0</v>
      </c>
      <c r="K706" s="8">
        <f t="shared" si="67"/>
        <v>0</v>
      </c>
      <c r="L706" s="8">
        <f t="shared" si="68"/>
        <v>0</v>
      </c>
      <c r="M706" s="7"/>
      <c r="N706" s="6">
        <f t="shared" si="69"/>
        <v>0</v>
      </c>
      <c r="U706" s="13">
        <f t="shared" si="70"/>
        <v>0</v>
      </c>
      <c r="V706" s="13">
        <f t="shared" si="71"/>
        <v>0</v>
      </c>
    </row>
    <row r="707" spans="1:22">
      <c r="A707" s="1">
        <v>706</v>
      </c>
      <c r="B707" s="131"/>
      <c r="C707" s="111"/>
      <c r="D707" s="112"/>
      <c r="E707" s="130"/>
      <c r="F707" s="106"/>
      <c r="G707" s="127"/>
      <c r="H707" s="114"/>
      <c r="I707" s="130"/>
      <c r="J707" s="1">
        <f t="shared" si="66"/>
        <v>0</v>
      </c>
      <c r="K707" s="8">
        <f t="shared" si="67"/>
        <v>0</v>
      </c>
      <c r="L707" s="8">
        <f t="shared" si="68"/>
        <v>0</v>
      </c>
      <c r="M707" s="7"/>
      <c r="N707" s="6">
        <f t="shared" si="69"/>
        <v>0</v>
      </c>
      <c r="U707" s="13">
        <f t="shared" si="70"/>
        <v>0</v>
      </c>
      <c r="V707" s="13">
        <f t="shared" si="71"/>
        <v>0</v>
      </c>
    </row>
    <row r="708" spans="1:22" ht="15" customHeight="1">
      <c r="A708" s="1">
        <v>707</v>
      </c>
      <c r="B708" s="131"/>
      <c r="C708" s="111"/>
      <c r="D708" s="112"/>
      <c r="E708" s="130"/>
      <c r="F708" s="106"/>
      <c r="G708" s="127"/>
      <c r="H708" s="114"/>
      <c r="I708" s="130"/>
      <c r="J708" s="1">
        <f t="shared" si="66"/>
        <v>0</v>
      </c>
      <c r="K708" s="8">
        <f t="shared" si="67"/>
        <v>0</v>
      </c>
      <c r="L708" s="8">
        <f t="shared" si="68"/>
        <v>0</v>
      </c>
      <c r="M708" s="7"/>
      <c r="N708" s="6">
        <f t="shared" si="69"/>
        <v>0</v>
      </c>
      <c r="U708" s="13">
        <f t="shared" si="70"/>
        <v>0</v>
      </c>
      <c r="V708" s="13">
        <f t="shared" si="71"/>
        <v>0</v>
      </c>
    </row>
    <row r="709" spans="1:22">
      <c r="A709" s="1">
        <v>708</v>
      </c>
      <c r="B709" s="131"/>
      <c r="C709" s="111"/>
      <c r="D709" s="112"/>
      <c r="E709" s="130"/>
      <c r="F709" s="106"/>
      <c r="G709" s="127"/>
      <c r="H709" s="114"/>
      <c r="I709" s="130"/>
      <c r="J709" s="1">
        <f t="shared" si="66"/>
        <v>0</v>
      </c>
      <c r="K709" s="8">
        <f t="shared" si="67"/>
        <v>0</v>
      </c>
      <c r="L709" s="8">
        <f t="shared" si="68"/>
        <v>0</v>
      </c>
      <c r="M709" s="7"/>
      <c r="N709" s="6">
        <f t="shared" si="69"/>
        <v>0</v>
      </c>
      <c r="U709" s="13">
        <f t="shared" si="70"/>
        <v>0</v>
      </c>
      <c r="V709" s="13">
        <f t="shared" si="71"/>
        <v>0</v>
      </c>
    </row>
    <row r="710" spans="1:22">
      <c r="A710" s="1">
        <v>709</v>
      </c>
      <c r="B710" s="131"/>
      <c r="C710" s="111"/>
      <c r="D710" s="112"/>
      <c r="E710" s="130"/>
      <c r="F710" s="106"/>
      <c r="G710" s="127"/>
      <c r="H710" s="114"/>
      <c r="I710" s="130"/>
      <c r="J710" s="1">
        <f t="shared" si="66"/>
        <v>0</v>
      </c>
      <c r="K710" s="8">
        <f t="shared" si="67"/>
        <v>0</v>
      </c>
      <c r="L710" s="8">
        <f t="shared" si="68"/>
        <v>0</v>
      </c>
      <c r="M710" s="7"/>
      <c r="N710" s="6">
        <f t="shared" si="69"/>
        <v>0</v>
      </c>
      <c r="U710" s="13">
        <f t="shared" si="70"/>
        <v>0</v>
      </c>
      <c r="V710" s="13">
        <f t="shared" si="71"/>
        <v>0</v>
      </c>
    </row>
    <row r="711" spans="1:22">
      <c r="A711" s="1">
        <v>710</v>
      </c>
      <c r="B711" s="131"/>
      <c r="C711" s="111"/>
      <c r="D711" s="112"/>
      <c r="E711" s="130"/>
      <c r="F711" s="106"/>
      <c r="G711" s="127"/>
      <c r="H711" s="114"/>
      <c r="I711" s="130"/>
      <c r="J711" s="1">
        <f t="shared" si="66"/>
        <v>0</v>
      </c>
      <c r="K711" s="8">
        <f t="shared" si="67"/>
        <v>0</v>
      </c>
      <c r="L711" s="8">
        <f t="shared" si="68"/>
        <v>0</v>
      </c>
      <c r="M711" s="7"/>
      <c r="N711" s="6">
        <f t="shared" si="69"/>
        <v>0</v>
      </c>
      <c r="U711" s="13">
        <f t="shared" si="70"/>
        <v>0</v>
      </c>
      <c r="V711" s="13">
        <f t="shared" si="71"/>
        <v>0</v>
      </c>
    </row>
    <row r="712" spans="1:22">
      <c r="A712" s="1">
        <v>711</v>
      </c>
      <c r="B712" s="131"/>
      <c r="C712" s="111"/>
      <c r="D712" s="112"/>
      <c r="E712" s="130"/>
      <c r="F712" s="106"/>
      <c r="G712" s="127"/>
      <c r="H712" s="114"/>
      <c r="I712" s="130"/>
      <c r="J712" s="1">
        <f t="shared" si="66"/>
        <v>0</v>
      </c>
      <c r="K712" s="8">
        <f t="shared" si="67"/>
        <v>0</v>
      </c>
      <c r="L712" s="8">
        <f t="shared" si="68"/>
        <v>0</v>
      </c>
      <c r="M712" s="7"/>
      <c r="N712" s="6">
        <f t="shared" si="69"/>
        <v>0</v>
      </c>
      <c r="U712" s="13">
        <f t="shared" si="70"/>
        <v>0</v>
      </c>
      <c r="V712" s="13">
        <f t="shared" si="71"/>
        <v>0</v>
      </c>
    </row>
    <row r="713" spans="1:22">
      <c r="A713" s="1">
        <v>712</v>
      </c>
      <c r="B713" s="131"/>
      <c r="C713" s="111"/>
      <c r="D713" s="112"/>
      <c r="E713" s="130"/>
      <c r="F713" s="106"/>
      <c r="G713" s="127"/>
      <c r="H713" s="114"/>
      <c r="I713" s="130"/>
      <c r="J713" s="1">
        <f t="shared" si="66"/>
        <v>0</v>
      </c>
      <c r="K713" s="8">
        <f t="shared" si="67"/>
        <v>0</v>
      </c>
      <c r="L713" s="8">
        <f t="shared" si="68"/>
        <v>0</v>
      </c>
      <c r="M713" s="7"/>
      <c r="N713" s="6">
        <f t="shared" si="69"/>
        <v>0</v>
      </c>
      <c r="U713" s="13">
        <f t="shared" si="70"/>
        <v>0</v>
      </c>
      <c r="V713" s="13">
        <f t="shared" si="71"/>
        <v>0</v>
      </c>
    </row>
    <row r="714" spans="1:22">
      <c r="A714" s="1">
        <v>713</v>
      </c>
      <c r="B714" s="131"/>
      <c r="C714" s="111"/>
      <c r="D714" s="112"/>
      <c r="E714" s="130"/>
      <c r="F714" s="106"/>
      <c r="G714" s="127"/>
      <c r="H714" s="114"/>
      <c r="I714" s="130"/>
      <c r="J714" s="1">
        <f t="shared" si="66"/>
        <v>0</v>
      </c>
      <c r="K714" s="8">
        <f t="shared" si="67"/>
        <v>0</v>
      </c>
      <c r="L714" s="8">
        <f t="shared" si="68"/>
        <v>0</v>
      </c>
      <c r="M714" s="7"/>
      <c r="N714" s="6">
        <f t="shared" si="69"/>
        <v>0</v>
      </c>
      <c r="U714" s="13">
        <f t="shared" si="70"/>
        <v>0</v>
      </c>
      <c r="V714" s="13">
        <f t="shared" si="71"/>
        <v>0</v>
      </c>
    </row>
    <row r="715" spans="1:22">
      <c r="A715" s="1">
        <v>714</v>
      </c>
      <c r="B715" s="131"/>
      <c r="C715" s="111"/>
      <c r="D715" s="112"/>
      <c r="E715" s="130"/>
      <c r="F715" s="106"/>
      <c r="G715" s="127"/>
      <c r="H715" s="114"/>
      <c r="I715" s="130"/>
      <c r="J715" s="1">
        <f t="shared" si="66"/>
        <v>0</v>
      </c>
      <c r="K715" s="8">
        <f t="shared" si="67"/>
        <v>0</v>
      </c>
      <c r="L715" s="8">
        <f t="shared" si="68"/>
        <v>0</v>
      </c>
      <c r="M715" s="7"/>
      <c r="N715" s="6">
        <f t="shared" si="69"/>
        <v>0</v>
      </c>
      <c r="U715" s="13">
        <f t="shared" si="70"/>
        <v>0</v>
      </c>
      <c r="V715" s="13">
        <f t="shared" si="71"/>
        <v>0</v>
      </c>
    </row>
    <row r="716" spans="1:22">
      <c r="A716" s="1">
        <v>715</v>
      </c>
      <c r="B716" s="131"/>
      <c r="C716" s="111"/>
      <c r="D716" s="112"/>
      <c r="E716" s="130"/>
      <c r="F716" s="106"/>
      <c r="G716" s="127"/>
      <c r="H716" s="114"/>
      <c r="I716" s="130"/>
      <c r="J716" s="1">
        <f t="shared" si="66"/>
        <v>0</v>
      </c>
      <c r="K716" s="8">
        <f t="shared" si="67"/>
        <v>0</v>
      </c>
      <c r="L716" s="8">
        <f t="shared" si="68"/>
        <v>0</v>
      </c>
      <c r="M716" s="7"/>
      <c r="N716" s="6">
        <f t="shared" si="69"/>
        <v>0</v>
      </c>
      <c r="U716" s="13">
        <f t="shared" si="70"/>
        <v>0</v>
      </c>
      <c r="V716" s="13">
        <f t="shared" si="71"/>
        <v>0</v>
      </c>
    </row>
    <row r="717" spans="1:22" ht="15" customHeight="1">
      <c r="A717" s="1">
        <v>716</v>
      </c>
      <c r="B717" s="131"/>
      <c r="C717" s="111"/>
      <c r="D717" s="112"/>
      <c r="E717" s="130"/>
      <c r="F717" s="106"/>
      <c r="G717" s="127"/>
      <c r="H717" s="114"/>
      <c r="I717" s="130"/>
      <c r="J717" s="1">
        <f t="shared" si="66"/>
        <v>0</v>
      </c>
      <c r="K717" s="8">
        <f t="shared" si="67"/>
        <v>0</v>
      </c>
      <c r="L717" s="8">
        <f t="shared" si="68"/>
        <v>0</v>
      </c>
      <c r="M717" s="7"/>
      <c r="N717" s="6">
        <f t="shared" si="69"/>
        <v>0</v>
      </c>
      <c r="U717" s="13">
        <f t="shared" si="70"/>
        <v>0</v>
      </c>
      <c r="V717" s="13">
        <f t="shared" si="71"/>
        <v>0</v>
      </c>
    </row>
    <row r="718" spans="1:22">
      <c r="A718" s="1">
        <v>717</v>
      </c>
      <c r="B718" s="131"/>
      <c r="C718" s="111"/>
      <c r="D718" s="112"/>
      <c r="E718" s="130"/>
      <c r="F718" s="106"/>
      <c r="G718" s="127"/>
      <c r="H718" s="114"/>
      <c r="I718" s="130"/>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1"/>
      <c r="C719" s="111"/>
      <c r="D719" s="112"/>
      <c r="E719" s="130"/>
      <c r="F719" s="106"/>
      <c r="G719" s="127"/>
      <c r="H719" s="114"/>
      <c r="I719" s="130"/>
      <c r="J719" s="1">
        <f t="shared" si="72"/>
        <v>0</v>
      </c>
      <c r="K719" s="8">
        <f t="shared" si="73"/>
        <v>0</v>
      </c>
      <c r="L719" s="8">
        <f t="shared" si="74"/>
        <v>0</v>
      </c>
      <c r="M719" s="7"/>
      <c r="N719" s="6">
        <f t="shared" si="75"/>
        <v>0</v>
      </c>
      <c r="U719" s="13">
        <f t="shared" si="76"/>
        <v>0</v>
      </c>
      <c r="V719" s="13">
        <f t="shared" si="77"/>
        <v>0</v>
      </c>
    </row>
    <row r="720" spans="1:22">
      <c r="A720" s="1">
        <v>719</v>
      </c>
      <c r="B720" s="131"/>
      <c r="C720" s="111"/>
      <c r="D720" s="112"/>
      <c r="E720" s="130"/>
      <c r="F720" s="106"/>
      <c r="G720" s="127"/>
      <c r="H720" s="114"/>
      <c r="I720" s="130"/>
      <c r="J720" s="1">
        <f t="shared" si="72"/>
        <v>0</v>
      </c>
      <c r="K720" s="8">
        <f t="shared" si="73"/>
        <v>0</v>
      </c>
      <c r="L720" s="8">
        <f t="shared" si="74"/>
        <v>0</v>
      </c>
      <c r="M720" s="7"/>
      <c r="N720" s="6">
        <f t="shared" si="75"/>
        <v>0</v>
      </c>
      <c r="U720" s="13">
        <f t="shared" si="76"/>
        <v>0</v>
      </c>
      <c r="V720" s="13">
        <f t="shared" si="77"/>
        <v>0</v>
      </c>
    </row>
    <row r="721" spans="1:22">
      <c r="A721" s="1">
        <v>720</v>
      </c>
      <c r="B721" s="131"/>
      <c r="C721" s="111"/>
      <c r="D721" s="112"/>
      <c r="E721" s="130"/>
      <c r="F721" s="106"/>
      <c r="G721" s="127"/>
      <c r="H721" s="114"/>
      <c r="I721" s="130"/>
      <c r="J721" s="1">
        <f t="shared" si="72"/>
        <v>0</v>
      </c>
      <c r="K721" s="8">
        <f t="shared" si="73"/>
        <v>0</v>
      </c>
      <c r="L721" s="8">
        <f t="shared" si="74"/>
        <v>0</v>
      </c>
      <c r="M721" s="7"/>
      <c r="N721" s="6">
        <f t="shared" si="75"/>
        <v>0</v>
      </c>
      <c r="U721" s="13">
        <f t="shared" si="76"/>
        <v>0</v>
      </c>
      <c r="V721" s="13">
        <f t="shared" si="77"/>
        <v>0</v>
      </c>
    </row>
    <row r="722" spans="1:22">
      <c r="A722" s="1">
        <v>721</v>
      </c>
      <c r="B722" s="131"/>
      <c r="C722" s="111"/>
      <c r="D722" s="112"/>
      <c r="E722" s="130"/>
      <c r="F722" s="106"/>
      <c r="G722" s="127"/>
      <c r="H722" s="114"/>
      <c r="I722" s="130"/>
      <c r="J722" s="1">
        <f t="shared" si="72"/>
        <v>0</v>
      </c>
      <c r="K722" s="8">
        <f t="shared" si="73"/>
        <v>0</v>
      </c>
      <c r="L722" s="8">
        <f t="shared" si="74"/>
        <v>0</v>
      </c>
      <c r="M722" s="7"/>
      <c r="N722" s="6">
        <f t="shared" si="75"/>
        <v>0</v>
      </c>
      <c r="U722" s="13">
        <f t="shared" si="76"/>
        <v>0</v>
      </c>
      <c r="V722" s="13">
        <f t="shared" si="77"/>
        <v>0</v>
      </c>
    </row>
    <row r="723" spans="1:22">
      <c r="A723" s="1">
        <v>722</v>
      </c>
      <c r="B723" s="131"/>
      <c r="C723" s="111"/>
      <c r="D723" s="112"/>
      <c r="E723" s="130"/>
      <c r="F723" s="106"/>
      <c r="G723" s="127"/>
      <c r="H723" s="114"/>
      <c r="I723" s="130"/>
      <c r="J723" s="1">
        <f t="shared" si="72"/>
        <v>0</v>
      </c>
      <c r="K723" s="8">
        <f t="shared" si="73"/>
        <v>0</v>
      </c>
      <c r="L723" s="8">
        <f t="shared" si="74"/>
        <v>0</v>
      </c>
      <c r="M723" s="7"/>
      <c r="N723" s="6">
        <f t="shared" si="75"/>
        <v>0</v>
      </c>
      <c r="U723" s="13">
        <f t="shared" si="76"/>
        <v>0</v>
      </c>
      <c r="V723" s="13">
        <f t="shared" si="77"/>
        <v>0</v>
      </c>
    </row>
    <row r="724" spans="1:22">
      <c r="A724" s="1">
        <v>723</v>
      </c>
      <c r="B724" s="131"/>
      <c r="C724" s="111"/>
      <c r="D724" s="112"/>
      <c r="E724" s="130"/>
      <c r="F724" s="106"/>
      <c r="G724" s="127"/>
      <c r="H724" s="114"/>
      <c r="I724" s="130"/>
      <c r="J724" s="1">
        <f t="shared" si="72"/>
        <v>0</v>
      </c>
      <c r="K724" s="8">
        <f t="shared" si="73"/>
        <v>0</v>
      </c>
      <c r="L724" s="8">
        <f t="shared" si="74"/>
        <v>0</v>
      </c>
      <c r="M724" s="7"/>
      <c r="N724" s="6">
        <f t="shared" si="75"/>
        <v>0</v>
      </c>
      <c r="U724" s="13">
        <f t="shared" si="76"/>
        <v>0</v>
      </c>
      <c r="V724" s="13">
        <f t="shared" si="77"/>
        <v>0</v>
      </c>
    </row>
    <row r="725" spans="1:22">
      <c r="A725" s="1">
        <v>724</v>
      </c>
      <c r="B725" s="131"/>
      <c r="C725" s="111"/>
      <c r="D725" s="112"/>
      <c r="E725" s="130"/>
      <c r="F725" s="106"/>
      <c r="G725" s="127"/>
      <c r="H725" s="114"/>
      <c r="I725" s="130"/>
      <c r="J725" s="1">
        <f t="shared" si="72"/>
        <v>0</v>
      </c>
      <c r="K725" s="8">
        <f t="shared" si="73"/>
        <v>0</v>
      </c>
      <c r="L725" s="8">
        <f t="shared" si="74"/>
        <v>0</v>
      </c>
      <c r="M725" s="7"/>
      <c r="N725" s="6">
        <f t="shared" si="75"/>
        <v>0</v>
      </c>
      <c r="U725" s="13">
        <f t="shared" si="76"/>
        <v>0</v>
      </c>
      <c r="V725" s="13">
        <f t="shared" si="77"/>
        <v>0</v>
      </c>
    </row>
    <row r="726" spans="1:22" ht="15" customHeight="1">
      <c r="A726" s="1">
        <v>725</v>
      </c>
      <c r="B726" s="131"/>
      <c r="C726" s="111"/>
      <c r="D726" s="112"/>
      <c r="E726" s="130"/>
      <c r="F726" s="106"/>
      <c r="G726" s="127"/>
      <c r="H726" s="114"/>
      <c r="I726" s="130"/>
      <c r="J726" s="1">
        <f t="shared" si="72"/>
        <v>0</v>
      </c>
      <c r="K726" s="8">
        <f t="shared" si="73"/>
        <v>0</v>
      </c>
      <c r="L726" s="8">
        <f t="shared" si="74"/>
        <v>0</v>
      </c>
      <c r="M726" s="7"/>
      <c r="N726" s="6">
        <f t="shared" si="75"/>
        <v>0</v>
      </c>
      <c r="U726" s="13">
        <f t="shared" si="76"/>
        <v>0</v>
      </c>
      <c r="V726" s="13">
        <f t="shared" si="77"/>
        <v>0</v>
      </c>
    </row>
    <row r="727" spans="1:22">
      <c r="A727" s="1">
        <v>726</v>
      </c>
      <c r="B727" s="131"/>
      <c r="C727" s="111"/>
      <c r="D727" s="112"/>
      <c r="E727" s="130"/>
      <c r="F727" s="106"/>
      <c r="G727" s="127"/>
      <c r="H727" s="114"/>
      <c r="I727" s="130"/>
      <c r="J727" s="1">
        <f t="shared" si="72"/>
        <v>0</v>
      </c>
      <c r="K727" s="8">
        <f t="shared" si="73"/>
        <v>0</v>
      </c>
      <c r="L727" s="8">
        <f t="shared" si="74"/>
        <v>0</v>
      </c>
      <c r="M727" s="7"/>
      <c r="N727" s="6">
        <f t="shared" si="75"/>
        <v>0</v>
      </c>
      <c r="U727" s="13">
        <f t="shared" si="76"/>
        <v>0</v>
      </c>
      <c r="V727" s="13">
        <f t="shared" si="77"/>
        <v>0</v>
      </c>
    </row>
    <row r="728" spans="1:22">
      <c r="A728" s="1">
        <v>727</v>
      </c>
      <c r="B728" s="131"/>
      <c r="C728" s="111"/>
      <c r="D728" s="112"/>
      <c r="E728" s="130"/>
      <c r="F728" s="106"/>
      <c r="G728" s="127"/>
      <c r="H728" s="114"/>
      <c r="I728" s="130"/>
      <c r="J728" s="1">
        <f t="shared" si="72"/>
        <v>0</v>
      </c>
      <c r="K728" s="8">
        <f t="shared" si="73"/>
        <v>0</v>
      </c>
      <c r="L728" s="8">
        <f t="shared" si="74"/>
        <v>0</v>
      </c>
      <c r="M728" s="7"/>
      <c r="N728" s="6">
        <f t="shared" si="75"/>
        <v>0</v>
      </c>
      <c r="U728" s="13">
        <f t="shared" si="76"/>
        <v>0</v>
      </c>
      <c r="V728" s="13">
        <f t="shared" si="77"/>
        <v>0</v>
      </c>
    </row>
    <row r="729" spans="1:22">
      <c r="A729" s="1">
        <v>728</v>
      </c>
      <c r="B729" s="131"/>
      <c r="C729" s="111"/>
      <c r="D729" s="112"/>
      <c r="E729" s="130"/>
      <c r="F729" s="106"/>
      <c r="G729" s="127"/>
      <c r="H729" s="114"/>
      <c r="I729" s="130"/>
      <c r="J729" s="1">
        <f t="shared" si="72"/>
        <v>0</v>
      </c>
      <c r="K729" s="8">
        <f t="shared" si="73"/>
        <v>0</v>
      </c>
      <c r="L729" s="8">
        <f t="shared" si="74"/>
        <v>0</v>
      </c>
      <c r="M729" s="7"/>
      <c r="N729" s="6">
        <f t="shared" si="75"/>
        <v>0</v>
      </c>
      <c r="U729" s="13">
        <f t="shared" si="76"/>
        <v>0</v>
      </c>
      <c r="V729" s="13">
        <f t="shared" si="77"/>
        <v>0</v>
      </c>
    </row>
    <row r="730" spans="1:22">
      <c r="A730" s="1">
        <v>729</v>
      </c>
      <c r="B730" s="131"/>
      <c r="C730" s="111"/>
      <c r="D730" s="112"/>
      <c r="E730" s="130"/>
      <c r="F730" s="106"/>
      <c r="G730" s="127"/>
      <c r="H730" s="114"/>
      <c r="I730" s="130"/>
      <c r="J730" s="1">
        <f t="shared" si="72"/>
        <v>0</v>
      </c>
      <c r="K730" s="8">
        <f t="shared" si="73"/>
        <v>0</v>
      </c>
      <c r="L730" s="8">
        <f t="shared" si="74"/>
        <v>0</v>
      </c>
      <c r="M730" s="7"/>
      <c r="N730" s="6">
        <f t="shared" si="75"/>
        <v>0</v>
      </c>
      <c r="U730" s="13">
        <f t="shared" si="76"/>
        <v>0</v>
      </c>
      <c r="V730" s="13">
        <f t="shared" si="77"/>
        <v>0</v>
      </c>
    </row>
    <row r="731" spans="1:22">
      <c r="A731" s="1">
        <v>730</v>
      </c>
      <c r="B731" s="131"/>
      <c r="C731" s="111"/>
      <c r="D731" s="112"/>
      <c r="E731" s="130"/>
      <c r="F731" s="106"/>
      <c r="G731" s="127"/>
      <c r="H731" s="114"/>
      <c r="I731" s="130"/>
      <c r="J731" s="1">
        <f t="shared" si="72"/>
        <v>0</v>
      </c>
      <c r="K731" s="8">
        <f t="shared" si="73"/>
        <v>0</v>
      </c>
      <c r="L731" s="8">
        <f t="shared" si="74"/>
        <v>0</v>
      </c>
      <c r="M731" s="7"/>
      <c r="N731" s="6">
        <f t="shared" si="75"/>
        <v>0</v>
      </c>
      <c r="U731" s="13">
        <f t="shared" si="76"/>
        <v>0</v>
      </c>
      <c r="V731" s="13">
        <f t="shared" si="77"/>
        <v>0</v>
      </c>
    </row>
    <row r="732" spans="1:22">
      <c r="A732" s="1">
        <v>731</v>
      </c>
      <c r="B732" s="131"/>
      <c r="C732" s="111"/>
      <c r="D732" s="112"/>
      <c r="E732" s="130"/>
      <c r="F732" s="106"/>
      <c r="G732" s="127"/>
      <c r="H732" s="114"/>
      <c r="I732" s="130"/>
      <c r="J732" s="1">
        <f t="shared" si="72"/>
        <v>0</v>
      </c>
      <c r="K732" s="8">
        <f t="shared" si="73"/>
        <v>0</v>
      </c>
      <c r="L732" s="8">
        <f t="shared" si="74"/>
        <v>0</v>
      </c>
      <c r="M732" s="7"/>
      <c r="N732" s="6">
        <f t="shared" si="75"/>
        <v>0</v>
      </c>
      <c r="U732" s="13">
        <f t="shared" si="76"/>
        <v>0</v>
      </c>
      <c r="V732" s="13">
        <f t="shared" si="77"/>
        <v>0</v>
      </c>
    </row>
    <row r="733" spans="1:22">
      <c r="A733" s="1">
        <v>732</v>
      </c>
      <c r="B733" s="131"/>
      <c r="C733" s="111"/>
      <c r="D733" s="112"/>
      <c r="E733" s="130"/>
      <c r="F733" s="106"/>
      <c r="G733" s="127"/>
      <c r="H733" s="114"/>
      <c r="I733" s="130"/>
      <c r="J733" s="1">
        <f t="shared" si="72"/>
        <v>0</v>
      </c>
      <c r="K733" s="8">
        <f t="shared" si="73"/>
        <v>0</v>
      </c>
      <c r="L733" s="8">
        <f t="shared" si="74"/>
        <v>0</v>
      </c>
      <c r="M733" s="7"/>
      <c r="N733" s="6">
        <f t="shared" si="75"/>
        <v>0</v>
      </c>
      <c r="U733" s="13">
        <f t="shared" si="76"/>
        <v>0</v>
      </c>
      <c r="V733" s="13">
        <f t="shared" si="77"/>
        <v>0</v>
      </c>
    </row>
    <row r="734" spans="1:22">
      <c r="A734" s="1">
        <v>733</v>
      </c>
      <c r="B734" s="131"/>
      <c r="C734" s="111"/>
      <c r="D734" s="112"/>
      <c r="E734" s="130"/>
      <c r="F734" s="106"/>
      <c r="G734" s="127"/>
      <c r="H734" s="114"/>
      <c r="I734" s="130"/>
      <c r="J734" s="1">
        <f t="shared" si="72"/>
        <v>0</v>
      </c>
      <c r="K734" s="8">
        <f t="shared" si="73"/>
        <v>0</v>
      </c>
      <c r="L734" s="8">
        <f t="shared" si="74"/>
        <v>0</v>
      </c>
      <c r="M734" s="7"/>
      <c r="N734" s="6">
        <f t="shared" si="75"/>
        <v>0</v>
      </c>
      <c r="U734" s="13">
        <f t="shared" si="76"/>
        <v>0</v>
      </c>
      <c r="V734" s="13">
        <f t="shared" si="77"/>
        <v>0</v>
      </c>
    </row>
    <row r="735" spans="1:22" ht="15" customHeight="1">
      <c r="A735" s="1">
        <v>734</v>
      </c>
      <c r="B735" s="131"/>
      <c r="C735" s="111"/>
      <c r="D735" s="112"/>
      <c r="E735" s="130"/>
      <c r="F735" s="106"/>
      <c r="G735" s="127"/>
      <c r="H735" s="114"/>
      <c r="I735" s="130"/>
      <c r="J735" s="1">
        <f t="shared" si="72"/>
        <v>0</v>
      </c>
      <c r="K735" s="8">
        <f t="shared" si="73"/>
        <v>0</v>
      </c>
      <c r="L735" s="8">
        <f t="shared" si="74"/>
        <v>0</v>
      </c>
      <c r="M735" s="7"/>
      <c r="N735" s="6">
        <f t="shared" si="75"/>
        <v>0</v>
      </c>
      <c r="U735" s="13">
        <f t="shared" si="76"/>
        <v>0</v>
      </c>
      <c r="V735" s="13">
        <f t="shared" si="77"/>
        <v>0</v>
      </c>
    </row>
    <row r="736" spans="1:22">
      <c r="A736" s="1">
        <v>735</v>
      </c>
      <c r="B736" s="131"/>
      <c r="C736" s="111"/>
      <c r="D736" s="112"/>
      <c r="E736" s="130"/>
      <c r="F736" s="106"/>
      <c r="G736" s="127"/>
      <c r="H736" s="114"/>
      <c r="I736" s="130"/>
      <c r="J736" s="1">
        <f t="shared" si="72"/>
        <v>0</v>
      </c>
      <c r="K736" s="8">
        <f t="shared" si="73"/>
        <v>0</v>
      </c>
      <c r="L736" s="8">
        <f t="shared" si="74"/>
        <v>0</v>
      </c>
      <c r="M736" s="7"/>
      <c r="N736" s="6">
        <f t="shared" si="75"/>
        <v>0</v>
      </c>
      <c r="U736" s="13">
        <f t="shared" si="76"/>
        <v>0</v>
      </c>
      <c r="V736" s="13">
        <f t="shared" si="77"/>
        <v>0</v>
      </c>
    </row>
    <row r="737" spans="1:22">
      <c r="A737" s="1">
        <v>736</v>
      </c>
      <c r="B737" s="131"/>
      <c r="C737" s="111"/>
      <c r="D737" s="112"/>
      <c r="E737" s="130"/>
      <c r="F737" s="106"/>
      <c r="G737" s="127"/>
      <c r="H737" s="114"/>
      <c r="I737" s="130"/>
      <c r="J737" s="1">
        <f t="shared" si="72"/>
        <v>0</v>
      </c>
      <c r="K737" s="8">
        <f t="shared" si="73"/>
        <v>0</v>
      </c>
      <c r="L737" s="8">
        <f t="shared" si="74"/>
        <v>0</v>
      </c>
      <c r="M737" s="7"/>
      <c r="N737" s="6">
        <f t="shared" si="75"/>
        <v>0</v>
      </c>
      <c r="U737" s="13">
        <f t="shared" si="76"/>
        <v>0</v>
      </c>
      <c r="V737" s="13">
        <f t="shared" si="77"/>
        <v>0</v>
      </c>
    </row>
    <row r="738" spans="1:22">
      <c r="A738" s="1">
        <v>737</v>
      </c>
      <c r="B738" s="131"/>
      <c r="C738" s="111"/>
      <c r="D738" s="112"/>
      <c r="E738" s="130"/>
      <c r="F738" s="106"/>
      <c r="G738" s="127"/>
      <c r="H738" s="114"/>
      <c r="I738" s="130"/>
      <c r="J738" s="1">
        <f t="shared" si="72"/>
        <v>0</v>
      </c>
      <c r="K738" s="8">
        <f t="shared" si="73"/>
        <v>0</v>
      </c>
      <c r="L738" s="8">
        <f t="shared" si="74"/>
        <v>0</v>
      </c>
      <c r="M738" s="7"/>
      <c r="N738" s="6">
        <f t="shared" si="75"/>
        <v>0</v>
      </c>
      <c r="U738" s="13">
        <f t="shared" si="76"/>
        <v>0</v>
      </c>
      <c r="V738" s="13">
        <f t="shared" si="77"/>
        <v>0</v>
      </c>
    </row>
    <row r="739" spans="1:22">
      <c r="A739" s="1">
        <v>738</v>
      </c>
      <c r="B739" s="131"/>
      <c r="C739" s="111"/>
      <c r="D739" s="112"/>
      <c r="E739" s="130"/>
      <c r="F739" s="106"/>
      <c r="G739" s="127"/>
      <c r="H739" s="114"/>
      <c r="I739" s="130"/>
      <c r="J739" s="1">
        <f t="shared" si="72"/>
        <v>0</v>
      </c>
      <c r="K739" s="8">
        <f t="shared" si="73"/>
        <v>0</v>
      </c>
      <c r="L739" s="8">
        <f t="shared" si="74"/>
        <v>0</v>
      </c>
      <c r="M739" s="7"/>
      <c r="N739" s="6">
        <f t="shared" si="75"/>
        <v>0</v>
      </c>
      <c r="U739" s="13">
        <f t="shared" si="76"/>
        <v>0</v>
      </c>
      <c r="V739" s="13">
        <f t="shared" si="77"/>
        <v>0</v>
      </c>
    </row>
    <row r="740" spans="1:22">
      <c r="A740" s="1">
        <v>739</v>
      </c>
      <c r="B740" s="131"/>
      <c r="C740" s="111"/>
      <c r="D740" s="112"/>
      <c r="E740" s="130"/>
      <c r="F740" s="106"/>
      <c r="G740" s="127"/>
      <c r="H740" s="114"/>
      <c r="I740" s="130"/>
      <c r="J740" s="1">
        <f t="shared" si="72"/>
        <v>0</v>
      </c>
      <c r="K740" s="8">
        <f t="shared" si="73"/>
        <v>0</v>
      </c>
      <c r="L740" s="8">
        <f t="shared" si="74"/>
        <v>0</v>
      </c>
      <c r="M740" s="7"/>
      <c r="N740" s="6">
        <f t="shared" si="75"/>
        <v>0</v>
      </c>
      <c r="U740" s="13">
        <f t="shared" si="76"/>
        <v>0</v>
      </c>
      <c r="V740" s="13">
        <f t="shared" si="77"/>
        <v>0</v>
      </c>
    </row>
    <row r="741" spans="1:22">
      <c r="A741" s="1">
        <v>740</v>
      </c>
      <c r="B741" s="131"/>
      <c r="C741" s="111"/>
      <c r="D741" s="112"/>
      <c r="E741" s="130"/>
      <c r="F741" s="106"/>
      <c r="G741" s="127"/>
      <c r="H741" s="114"/>
      <c r="I741" s="130"/>
      <c r="J741" s="1">
        <f t="shared" si="72"/>
        <v>0</v>
      </c>
      <c r="K741" s="8">
        <f t="shared" si="73"/>
        <v>0</v>
      </c>
      <c r="L741" s="8">
        <f t="shared" si="74"/>
        <v>0</v>
      </c>
      <c r="M741" s="7"/>
      <c r="N741" s="6">
        <f t="shared" si="75"/>
        <v>0</v>
      </c>
      <c r="U741" s="13">
        <f t="shared" si="76"/>
        <v>0</v>
      </c>
      <c r="V741" s="13">
        <f t="shared" si="77"/>
        <v>0</v>
      </c>
    </row>
    <row r="742" spans="1:22">
      <c r="A742" s="1">
        <v>741</v>
      </c>
      <c r="B742" s="131"/>
      <c r="C742" s="111"/>
      <c r="D742" s="112"/>
      <c r="E742" s="130"/>
      <c r="F742" s="106"/>
      <c r="G742" s="127"/>
      <c r="H742" s="114"/>
      <c r="I742" s="130"/>
      <c r="J742" s="1">
        <f t="shared" si="72"/>
        <v>0</v>
      </c>
      <c r="K742" s="8">
        <f t="shared" si="73"/>
        <v>0</v>
      </c>
      <c r="L742" s="8">
        <f t="shared" si="74"/>
        <v>0</v>
      </c>
      <c r="M742" s="7"/>
      <c r="N742" s="6">
        <f t="shared" si="75"/>
        <v>0</v>
      </c>
      <c r="U742" s="13">
        <f t="shared" si="76"/>
        <v>0</v>
      </c>
      <c r="V742" s="13">
        <f t="shared" si="77"/>
        <v>0</v>
      </c>
    </row>
    <row r="743" spans="1:22">
      <c r="A743" s="1">
        <v>742</v>
      </c>
      <c r="B743" s="131"/>
      <c r="C743" s="111"/>
      <c r="D743" s="112"/>
      <c r="E743" s="130"/>
      <c r="F743" s="106"/>
      <c r="G743" s="127"/>
      <c r="H743" s="114"/>
      <c r="I743" s="130"/>
      <c r="J743" s="1">
        <f t="shared" si="72"/>
        <v>0</v>
      </c>
      <c r="K743" s="8">
        <f t="shared" si="73"/>
        <v>0</v>
      </c>
      <c r="L743" s="8">
        <f t="shared" si="74"/>
        <v>0</v>
      </c>
      <c r="M743" s="7"/>
      <c r="N743" s="6">
        <f t="shared" si="75"/>
        <v>0</v>
      </c>
      <c r="U743" s="13">
        <f t="shared" si="76"/>
        <v>0</v>
      </c>
      <c r="V743" s="13">
        <f t="shared" si="77"/>
        <v>0</v>
      </c>
    </row>
    <row r="744" spans="1:22" ht="15" customHeight="1">
      <c r="A744" s="1">
        <v>743</v>
      </c>
      <c r="B744" s="131"/>
      <c r="C744" s="111"/>
      <c r="D744" s="112"/>
      <c r="E744" s="130"/>
      <c r="F744" s="106"/>
      <c r="G744" s="127"/>
      <c r="H744" s="114"/>
      <c r="I744" s="130"/>
      <c r="J744" s="1">
        <f t="shared" si="72"/>
        <v>0</v>
      </c>
      <c r="K744" s="8">
        <f t="shared" si="73"/>
        <v>0</v>
      </c>
      <c r="L744" s="8">
        <f t="shared" si="74"/>
        <v>0</v>
      </c>
      <c r="M744" s="7"/>
      <c r="N744" s="6">
        <f t="shared" si="75"/>
        <v>0</v>
      </c>
      <c r="U744" s="13">
        <f t="shared" si="76"/>
        <v>0</v>
      </c>
      <c r="V744" s="13">
        <f t="shared" si="77"/>
        <v>0</v>
      </c>
    </row>
    <row r="745" spans="1:22">
      <c r="A745" s="1">
        <v>744</v>
      </c>
      <c r="B745" s="131"/>
      <c r="C745" s="111"/>
      <c r="D745" s="112"/>
      <c r="E745" s="130"/>
      <c r="F745" s="106"/>
      <c r="G745" s="127"/>
      <c r="H745" s="114"/>
      <c r="I745" s="130"/>
      <c r="J745" s="1">
        <f t="shared" si="72"/>
        <v>0</v>
      </c>
      <c r="K745" s="8">
        <f t="shared" si="73"/>
        <v>0</v>
      </c>
      <c r="L745" s="8">
        <f t="shared" si="74"/>
        <v>0</v>
      </c>
      <c r="M745" s="7"/>
      <c r="N745" s="6">
        <f t="shared" si="75"/>
        <v>0</v>
      </c>
      <c r="U745" s="13">
        <f t="shared" si="76"/>
        <v>0</v>
      </c>
      <c r="V745" s="13">
        <f t="shared" si="77"/>
        <v>0</v>
      </c>
    </row>
    <row r="746" spans="1:22">
      <c r="A746" s="1">
        <v>745</v>
      </c>
      <c r="B746" s="131"/>
      <c r="C746" s="111"/>
      <c r="D746" s="112"/>
      <c r="E746" s="130"/>
      <c r="F746" s="106"/>
      <c r="G746" s="127"/>
      <c r="H746" s="114"/>
      <c r="I746" s="130"/>
      <c r="J746" s="1">
        <f t="shared" si="72"/>
        <v>0</v>
      </c>
      <c r="K746" s="8">
        <f t="shared" si="73"/>
        <v>0</v>
      </c>
      <c r="L746" s="8">
        <f t="shared" si="74"/>
        <v>0</v>
      </c>
      <c r="M746" s="7"/>
      <c r="N746" s="6">
        <f t="shared" si="75"/>
        <v>0</v>
      </c>
      <c r="U746" s="13">
        <f t="shared" si="76"/>
        <v>0</v>
      </c>
      <c r="V746" s="13">
        <f t="shared" si="77"/>
        <v>0</v>
      </c>
    </row>
    <row r="747" spans="1:22">
      <c r="A747" s="1">
        <v>746</v>
      </c>
      <c r="B747" s="131"/>
      <c r="C747" s="111"/>
      <c r="D747" s="112"/>
      <c r="E747" s="130"/>
      <c r="F747" s="106"/>
      <c r="G747" s="127"/>
      <c r="H747" s="114"/>
      <c r="I747" s="130"/>
      <c r="J747" s="1">
        <f t="shared" si="72"/>
        <v>0</v>
      </c>
      <c r="K747" s="8">
        <f t="shared" si="73"/>
        <v>0</v>
      </c>
      <c r="L747" s="8">
        <f t="shared" si="74"/>
        <v>0</v>
      </c>
      <c r="M747" s="7"/>
      <c r="N747" s="6">
        <f t="shared" si="75"/>
        <v>0</v>
      </c>
      <c r="U747" s="13">
        <f t="shared" si="76"/>
        <v>0</v>
      </c>
      <c r="V747" s="13">
        <f t="shared" si="77"/>
        <v>0</v>
      </c>
    </row>
    <row r="748" spans="1:22">
      <c r="A748" s="1">
        <v>747</v>
      </c>
      <c r="B748" s="131"/>
      <c r="C748" s="111"/>
      <c r="D748" s="112"/>
      <c r="E748" s="130"/>
      <c r="F748" s="106"/>
      <c r="G748" s="127"/>
      <c r="H748" s="114"/>
      <c r="I748" s="130"/>
      <c r="J748" s="1">
        <f t="shared" si="72"/>
        <v>0</v>
      </c>
      <c r="K748" s="8">
        <f t="shared" si="73"/>
        <v>0</v>
      </c>
      <c r="L748" s="8">
        <f t="shared" si="74"/>
        <v>0</v>
      </c>
      <c r="M748" s="7"/>
      <c r="N748" s="6">
        <f t="shared" si="75"/>
        <v>0</v>
      </c>
      <c r="U748" s="13">
        <f t="shared" si="76"/>
        <v>0</v>
      </c>
      <c r="V748" s="13">
        <f t="shared" si="77"/>
        <v>0</v>
      </c>
    </row>
    <row r="749" spans="1:22">
      <c r="A749" s="1">
        <v>748</v>
      </c>
      <c r="B749" s="131"/>
      <c r="C749" s="111"/>
      <c r="D749" s="112"/>
      <c r="E749" s="130"/>
      <c r="F749" s="106"/>
      <c r="G749" s="127"/>
      <c r="H749" s="114"/>
      <c r="I749" s="130"/>
      <c r="J749" s="1">
        <f t="shared" si="72"/>
        <v>0</v>
      </c>
      <c r="K749" s="8">
        <f t="shared" si="73"/>
        <v>0</v>
      </c>
      <c r="L749" s="8">
        <f t="shared" si="74"/>
        <v>0</v>
      </c>
      <c r="M749" s="7"/>
      <c r="N749" s="6">
        <f t="shared" si="75"/>
        <v>0</v>
      </c>
      <c r="U749" s="13">
        <f t="shared" si="76"/>
        <v>0</v>
      </c>
      <c r="V749" s="13">
        <f t="shared" si="77"/>
        <v>0</v>
      </c>
    </row>
    <row r="750" spans="1:22">
      <c r="A750" s="1">
        <v>749</v>
      </c>
      <c r="B750" s="131"/>
      <c r="C750" s="111"/>
      <c r="D750" s="112"/>
      <c r="E750" s="130"/>
      <c r="F750" s="106"/>
      <c r="G750" s="127"/>
      <c r="H750" s="114"/>
      <c r="I750" s="130"/>
      <c r="J750" s="1">
        <f t="shared" si="72"/>
        <v>0</v>
      </c>
      <c r="K750" s="8">
        <f t="shared" si="73"/>
        <v>0</v>
      </c>
      <c r="L750" s="8">
        <f t="shared" si="74"/>
        <v>0</v>
      </c>
      <c r="M750" s="7"/>
      <c r="N750" s="6">
        <f t="shared" si="75"/>
        <v>0</v>
      </c>
      <c r="U750" s="13">
        <f t="shared" si="76"/>
        <v>0</v>
      </c>
      <c r="V750" s="13">
        <f t="shared" si="77"/>
        <v>0</v>
      </c>
    </row>
    <row r="751" spans="1:22">
      <c r="A751" s="1">
        <v>750</v>
      </c>
      <c r="B751" s="131"/>
      <c r="C751" s="111"/>
      <c r="D751" s="112"/>
      <c r="E751" s="130"/>
      <c r="F751" s="106"/>
      <c r="G751" s="127"/>
      <c r="H751" s="114"/>
      <c r="I751" s="130"/>
      <c r="J751" s="1">
        <f t="shared" si="72"/>
        <v>0</v>
      </c>
      <c r="K751" s="8">
        <f t="shared" si="73"/>
        <v>0</v>
      </c>
      <c r="L751" s="8">
        <f t="shared" si="74"/>
        <v>0</v>
      </c>
      <c r="M751" s="7"/>
      <c r="N751" s="6">
        <f t="shared" si="75"/>
        <v>0</v>
      </c>
      <c r="U751" s="13">
        <f t="shared" si="76"/>
        <v>0</v>
      </c>
      <c r="V751" s="13">
        <f t="shared" si="77"/>
        <v>0</v>
      </c>
    </row>
    <row r="752" spans="1:22">
      <c r="A752" s="1">
        <v>751</v>
      </c>
      <c r="B752" s="131"/>
      <c r="C752" s="111"/>
      <c r="D752" s="112"/>
      <c r="E752" s="130"/>
      <c r="F752" s="106"/>
      <c r="G752" s="127"/>
      <c r="H752" s="114"/>
      <c r="I752" s="130"/>
      <c r="J752" s="1">
        <f t="shared" si="72"/>
        <v>0</v>
      </c>
      <c r="K752" s="8">
        <f t="shared" si="73"/>
        <v>0</v>
      </c>
      <c r="L752" s="8">
        <f t="shared" si="74"/>
        <v>0</v>
      </c>
      <c r="M752" s="7"/>
      <c r="N752" s="6">
        <f t="shared" si="75"/>
        <v>0</v>
      </c>
      <c r="U752" s="13">
        <f t="shared" si="76"/>
        <v>0</v>
      </c>
      <c r="V752" s="13">
        <f t="shared" si="77"/>
        <v>0</v>
      </c>
    </row>
    <row r="753" spans="1:22" ht="15" customHeight="1">
      <c r="A753" s="1">
        <v>752</v>
      </c>
      <c r="B753" s="131"/>
      <c r="C753" s="111"/>
      <c r="D753" s="112"/>
      <c r="E753" s="130"/>
      <c r="F753" s="106"/>
      <c r="G753" s="127"/>
      <c r="H753" s="114"/>
      <c r="I753" s="130"/>
      <c r="J753" s="1">
        <f t="shared" si="72"/>
        <v>0</v>
      </c>
      <c r="K753" s="8">
        <f t="shared" si="73"/>
        <v>0</v>
      </c>
      <c r="L753" s="8">
        <f t="shared" si="74"/>
        <v>0</v>
      </c>
      <c r="M753" s="7"/>
      <c r="N753" s="6">
        <f t="shared" si="75"/>
        <v>0</v>
      </c>
      <c r="U753" s="13">
        <f t="shared" si="76"/>
        <v>0</v>
      </c>
      <c r="V753" s="13">
        <f t="shared" si="77"/>
        <v>0</v>
      </c>
    </row>
    <row r="754" spans="1:22">
      <c r="A754" s="1">
        <v>753</v>
      </c>
      <c r="B754" s="131"/>
      <c r="C754" s="111"/>
      <c r="D754" s="112"/>
      <c r="E754" s="130"/>
      <c r="F754" s="106"/>
      <c r="G754" s="127"/>
      <c r="H754" s="114"/>
      <c r="I754" s="130"/>
      <c r="J754" s="1">
        <f t="shared" si="72"/>
        <v>0</v>
      </c>
      <c r="K754" s="8">
        <f t="shared" si="73"/>
        <v>0</v>
      </c>
      <c r="L754" s="8">
        <f t="shared" si="74"/>
        <v>0</v>
      </c>
      <c r="M754" s="7"/>
      <c r="N754" s="6">
        <f t="shared" si="75"/>
        <v>0</v>
      </c>
      <c r="U754" s="13">
        <f t="shared" si="76"/>
        <v>0</v>
      </c>
      <c r="V754" s="13">
        <f t="shared" si="77"/>
        <v>0</v>
      </c>
    </row>
    <row r="755" spans="1:22">
      <c r="A755" s="1">
        <v>754</v>
      </c>
      <c r="B755" s="131"/>
      <c r="C755" s="111"/>
      <c r="D755" s="112"/>
      <c r="E755" s="130"/>
      <c r="F755" s="106"/>
      <c r="G755" s="127"/>
      <c r="H755" s="114"/>
      <c r="I755" s="130"/>
      <c r="J755" s="1">
        <f t="shared" si="72"/>
        <v>0</v>
      </c>
      <c r="K755" s="8">
        <f t="shared" si="73"/>
        <v>0</v>
      </c>
      <c r="L755" s="8">
        <f t="shared" si="74"/>
        <v>0</v>
      </c>
      <c r="M755" s="7"/>
      <c r="N755" s="6">
        <f t="shared" si="75"/>
        <v>0</v>
      </c>
      <c r="U755" s="13">
        <f t="shared" si="76"/>
        <v>0</v>
      </c>
      <c r="V755" s="13">
        <f t="shared" si="77"/>
        <v>0</v>
      </c>
    </row>
    <row r="756" spans="1:22">
      <c r="A756" s="1">
        <v>755</v>
      </c>
      <c r="B756" s="131"/>
      <c r="C756" s="111"/>
      <c r="D756" s="112"/>
      <c r="E756" s="130"/>
      <c r="F756" s="106"/>
      <c r="G756" s="127"/>
      <c r="H756" s="114"/>
      <c r="I756" s="130"/>
      <c r="J756" s="1">
        <f t="shared" si="72"/>
        <v>0</v>
      </c>
      <c r="K756" s="8">
        <f t="shared" si="73"/>
        <v>0</v>
      </c>
      <c r="L756" s="8">
        <f t="shared" si="74"/>
        <v>0</v>
      </c>
      <c r="M756" s="7"/>
      <c r="N756" s="6">
        <f t="shared" si="75"/>
        <v>0</v>
      </c>
      <c r="U756" s="13">
        <f t="shared" si="76"/>
        <v>0</v>
      </c>
      <c r="V756" s="13">
        <f t="shared" si="77"/>
        <v>0</v>
      </c>
    </row>
    <row r="757" spans="1:22">
      <c r="A757" s="1">
        <v>756</v>
      </c>
      <c r="B757" s="131"/>
      <c r="C757" s="111"/>
      <c r="D757" s="112"/>
      <c r="E757" s="130"/>
      <c r="F757" s="106"/>
      <c r="G757" s="127"/>
      <c r="H757" s="114"/>
      <c r="I757" s="130"/>
      <c r="J757" s="1">
        <f t="shared" si="72"/>
        <v>0</v>
      </c>
      <c r="K757" s="8">
        <f t="shared" si="73"/>
        <v>0</v>
      </c>
      <c r="L757" s="8">
        <f t="shared" si="74"/>
        <v>0</v>
      </c>
      <c r="M757" s="7"/>
      <c r="N757" s="6">
        <f t="shared" si="75"/>
        <v>0</v>
      </c>
      <c r="U757" s="13">
        <f t="shared" si="76"/>
        <v>0</v>
      </c>
      <c r="V757" s="13">
        <f t="shared" si="77"/>
        <v>0</v>
      </c>
    </row>
    <row r="758" spans="1:22">
      <c r="A758" s="1">
        <v>757</v>
      </c>
      <c r="B758" s="131"/>
      <c r="C758" s="111"/>
      <c r="D758" s="112"/>
      <c r="E758" s="130"/>
      <c r="F758" s="106"/>
      <c r="G758" s="127"/>
      <c r="H758" s="114"/>
      <c r="I758" s="130"/>
      <c r="J758" s="1">
        <f t="shared" si="72"/>
        <v>0</v>
      </c>
      <c r="K758" s="8">
        <f t="shared" si="73"/>
        <v>0</v>
      </c>
      <c r="L758" s="8">
        <f t="shared" si="74"/>
        <v>0</v>
      </c>
      <c r="M758" s="7"/>
      <c r="N758" s="6">
        <f t="shared" si="75"/>
        <v>0</v>
      </c>
      <c r="U758" s="13">
        <f t="shared" si="76"/>
        <v>0</v>
      </c>
      <c r="V758" s="13">
        <f t="shared" si="77"/>
        <v>0</v>
      </c>
    </row>
    <row r="759" spans="1:22">
      <c r="A759" s="1">
        <v>758</v>
      </c>
      <c r="B759" s="131"/>
      <c r="C759" s="111"/>
      <c r="D759" s="112"/>
      <c r="E759" s="130"/>
      <c r="F759" s="106"/>
      <c r="G759" s="127"/>
      <c r="H759" s="114"/>
      <c r="I759" s="130"/>
      <c r="J759" s="1">
        <f t="shared" si="72"/>
        <v>0</v>
      </c>
      <c r="K759" s="8">
        <f t="shared" si="73"/>
        <v>0</v>
      </c>
      <c r="L759" s="8">
        <f t="shared" si="74"/>
        <v>0</v>
      </c>
      <c r="M759" s="7"/>
      <c r="N759" s="6">
        <f t="shared" si="75"/>
        <v>0</v>
      </c>
      <c r="U759" s="13">
        <f t="shared" si="76"/>
        <v>0</v>
      </c>
      <c r="V759" s="13">
        <f t="shared" si="77"/>
        <v>0</v>
      </c>
    </row>
    <row r="760" spans="1:22">
      <c r="A760" s="1">
        <v>759</v>
      </c>
      <c r="B760" s="131"/>
      <c r="C760" s="111"/>
      <c r="D760" s="112"/>
      <c r="E760" s="130"/>
      <c r="F760" s="106"/>
      <c r="G760" s="127"/>
      <c r="H760" s="114"/>
      <c r="I760" s="130"/>
      <c r="J760" s="1">
        <f t="shared" si="72"/>
        <v>0</v>
      </c>
      <c r="K760" s="8">
        <f t="shared" si="73"/>
        <v>0</v>
      </c>
      <c r="L760" s="8">
        <f t="shared" si="74"/>
        <v>0</v>
      </c>
      <c r="M760" s="7"/>
      <c r="N760" s="6">
        <f t="shared" si="75"/>
        <v>0</v>
      </c>
      <c r="U760" s="13">
        <f t="shared" si="76"/>
        <v>0</v>
      </c>
      <c r="V760" s="13">
        <f t="shared" si="77"/>
        <v>0</v>
      </c>
    </row>
    <row r="761" spans="1:22">
      <c r="A761" s="1">
        <v>760</v>
      </c>
      <c r="B761" s="131"/>
      <c r="C761" s="111"/>
      <c r="D761" s="112"/>
      <c r="E761" s="130"/>
      <c r="F761" s="106"/>
      <c r="G761" s="127"/>
      <c r="H761" s="114"/>
      <c r="I761" s="130"/>
      <c r="J761" s="1">
        <f t="shared" si="72"/>
        <v>0</v>
      </c>
      <c r="K761" s="8">
        <f t="shared" si="73"/>
        <v>0</v>
      </c>
      <c r="L761" s="8">
        <f t="shared" si="74"/>
        <v>0</v>
      </c>
      <c r="M761" s="7"/>
      <c r="N761" s="6">
        <f t="shared" si="75"/>
        <v>0</v>
      </c>
      <c r="U761" s="13">
        <f t="shared" si="76"/>
        <v>0</v>
      </c>
      <c r="V761" s="13">
        <f t="shared" si="77"/>
        <v>0</v>
      </c>
    </row>
    <row r="762" spans="1:22" ht="15" customHeight="1">
      <c r="A762" s="1">
        <v>761</v>
      </c>
      <c r="B762" s="131"/>
      <c r="C762" s="111"/>
      <c r="D762" s="112"/>
      <c r="E762" s="130"/>
      <c r="F762" s="106"/>
      <c r="G762" s="127"/>
      <c r="H762" s="114"/>
      <c r="I762" s="130"/>
      <c r="J762" s="1">
        <f t="shared" si="72"/>
        <v>0</v>
      </c>
      <c r="K762" s="8">
        <f t="shared" si="73"/>
        <v>0</v>
      </c>
      <c r="L762" s="8">
        <f t="shared" si="74"/>
        <v>0</v>
      </c>
      <c r="M762" s="7"/>
      <c r="N762" s="6">
        <f t="shared" si="75"/>
        <v>0</v>
      </c>
      <c r="U762" s="13">
        <f t="shared" si="76"/>
        <v>0</v>
      </c>
      <c r="V762" s="13">
        <f t="shared" si="77"/>
        <v>0</v>
      </c>
    </row>
    <row r="763" spans="1:22">
      <c r="A763" s="1">
        <v>762</v>
      </c>
      <c r="B763" s="131"/>
      <c r="C763" s="111"/>
      <c r="D763" s="112"/>
      <c r="E763" s="130"/>
      <c r="F763" s="106"/>
      <c r="G763" s="127"/>
      <c r="H763" s="114"/>
      <c r="I763" s="130"/>
      <c r="J763" s="1">
        <f t="shared" si="72"/>
        <v>0</v>
      </c>
      <c r="K763" s="8">
        <f t="shared" si="73"/>
        <v>0</v>
      </c>
      <c r="L763" s="8">
        <f t="shared" si="74"/>
        <v>0</v>
      </c>
      <c r="M763" s="7"/>
      <c r="N763" s="6">
        <f t="shared" si="75"/>
        <v>0</v>
      </c>
      <c r="U763" s="13">
        <f t="shared" si="76"/>
        <v>0</v>
      </c>
      <c r="V763" s="13">
        <f t="shared" si="77"/>
        <v>0</v>
      </c>
    </row>
    <row r="764" spans="1:22">
      <c r="A764" s="1">
        <v>763</v>
      </c>
      <c r="B764" s="131"/>
      <c r="C764" s="111"/>
      <c r="D764" s="112"/>
      <c r="E764" s="130"/>
      <c r="F764" s="106"/>
      <c r="G764" s="127"/>
      <c r="H764" s="114"/>
      <c r="I764" s="130"/>
      <c r="J764" s="1">
        <f t="shared" si="72"/>
        <v>0</v>
      </c>
      <c r="K764" s="8">
        <f t="shared" si="73"/>
        <v>0</v>
      </c>
      <c r="L764" s="8">
        <f t="shared" si="74"/>
        <v>0</v>
      </c>
      <c r="M764" s="7"/>
      <c r="N764" s="6">
        <f t="shared" si="75"/>
        <v>0</v>
      </c>
      <c r="U764" s="13">
        <f t="shared" si="76"/>
        <v>0</v>
      </c>
      <c r="V764" s="13">
        <f t="shared" si="77"/>
        <v>0</v>
      </c>
    </row>
    <row r="765" spans="1:22">
      <c r="A765" s="1">
        <v>764</v>
      </c>
      <c r="B765" s="131"/>
      <c r="C765" s="111"/>
      <c r="D765" s="112"/>
      <c r="E765" s="130"/>
      <c r="F765" s="106"/>
      <c r="G765" s="127"/>
      <c r="H765" s="114"/>
      <c r="I765" s="130"/>
      <c r="J765" s="1">
        <f t="shared" si="72"/>
        <v>0</v>
      </c>
      <c r="K765" s="8">
        <f t="shared" si="73"/>
        <v>0</v>
      </c>
      <c r="L765" s="8">
        <f t="shared" si="74"/>
        <v>0</v>
      </c>
      <c r="M765" s="7"/>
      <c r="N765" s="6">
        <f t="shared" si="75"/>
        <v>0</v>
      </c>
      <c r="U765" s="13">
        <f t="shared" si="76"/>
        <v>0</v>
      </c>
      <c r="V765" s="13">
        <f t="shared" si="77"/>
        <v>0</v>
      </c>
    </row>
    <row r="766" spans="1:22">
      <c r="A766" s="1">
        <v>765</v>
      </c>
      <c r="B766" s="131"/>
      <c r="C766" s="111"/>
      <c r="D766" s="112"/>
      <c r="E766" s="130"/>
      <c r="F766" s="106"/>
      <c r="G766" s="127"/>
      <c r="H766" s="114"/>
      <c r="I766" s="130"/>
      <c r="J766" s="1">
        <f t="shared" si="72"/>
        <v>0</v>
      </c>
      <c r="K766" s="8">
        <f t="shared" si="73"/>
        <v>0</v>
      </c>
      <c r="L766" s="8">
        <f t="shared" si="74"/>
        <v>0</v>
      </c>
      <c r="M766" s="7"/>
      <c r="N766" s="6">
        <f t="shared" si="75"/>
        <v>0</v>
      </c>
      <c r="U766" s="13">
        <f t="shared" si="76"/>
        <v>0</v>
      </c>
      <c r="V766" s="13">
        <f t="shared" si="77"/>
        <v>0</v>
      </c>
    </row>
    <row r="767" spans="1:22">
      <c r="A767" s="1">
        <v>766</v>
      </c>
      <c r="B767" s="131"/>
      <c r="C767" s="111"/>
      <c r="D767" s="112"/>
      <c r="E767" s="130"/>
      <c r="F767" s="106"/>
      <c r="G767" s="127"/>
      <c r="H767" s="114"/>
      <c r="I767" s="130"/>
      <c r="J767" s="1">
        <f t="shared" si="72"/>
        <v>0</v>
      </c>
      <c r="K767" s="8">
        <f t="shared" si="73"/>
        <v>0</v>
      </c>
      <c r="L767" s="8">
        <f t="shared" si="74"/>
        <v>0</v>
      </c>
      <c r="M767" s="7"/>
      <c r="N767" s="6">
        <f t="shared" si="75"/>
        <v>0</v>
      </c>
      <c r="U767" s="13">
        <f t="shared" si="76"/>
        <v>0</v>
      </c>
      <c r="V767" s="13">
        <f t="shared" si="77"/>
        <v>0</v>
      </c>
    </row>
    <row r="768" spans="1:22">
      <c r="A768" s="1">
        <v>767</v>
      </c>
      <c r="B768" s="131"/>
      <c r="C768" s="111"/>
      <c r="D768" s="112"/>
      <c r="E768" s="130"/>
      <c r="F768" s="106"/>
      <c r="G768" s="127"/>
      <c r="H768" s="114"/>
      <c r="I768" s="130"/>
      <c r="J768" s="1">
        <f t="shared" si="72"/>
        <v>0</v>
      </c>
      <c r="K768" s="8">
        <f t="shared" si="73"/>
        <v>0</v>
      </c>
      <c r="L768" s="8">
        <f t="shared" si="74"/>
        <v>0</v>
      </c>
      <c r="M768" s="7"/>
      <c r="N768" s="6">
        <f t="shared" si="75"/>
        <v>0</v>
      </c>
      <c r="U768" s="13">
        <f t="shared" si="76"/>
        <v>0</v>
      </c>
      <c r="V768" s="13">
        <f t="shared" si="77"/>
        <v>0</v>
      </c>
    </row>
    <row r="769" spans="1:22">
      <c r="A769" s="1">
        <v>768</v>
      </c>
      <c r="B769" s="131"/>
      <c r="C769" s="111"/>
      <c r="D769" s="112"/>
      <c r="E769" s="130"/>
      <c r="F769" s="106"/>
      <c r="G769" s="127"/>
      <c r="H769" s="114"/>
      <c r="I769" s="130"/>
      <c r="J769" s="1">
        <f t="shared" si="72"/>
        <v>0</v>
      </c>
      <c r="K769" s="8">
        <f t="shared" si="73"/>
        <v>0</v>
      </c>
      <c r="L769" s="8">
        <f t="shared" si="74"/>
        <v>0</v>
      </c>
      <c r="M769" s="7"/>
      <c r="N769" s="6">
        <f t="shared" si="75"/>
        <v>0</v>
      </c>
      <c r="U769" s="13">
        <f t="shared" si="76"/>
        <v>0</v>
      </c>
      <c r="V769" s="13">
        <f t="shared" si="77"/>
        <v>0</v>
      </c>
    </row>
    <row r="770" spans="1:22">
      <c r="A770" s="1">
        <v>769</v>
      </c>
      <c r="B770" s="131"/>
      <c r="C770" s="111"/>
      <c r="D770" s="112"/>
      <c r="E770" s="130"/>
      <c r="F770" s="106"/>
      <c r="G770" s="127"/>
      <c r="H770" s="114"/>
      <c r="I770" s="130"/>
      <c r="J770" s="1">
        <f t="shared" si="72"/>
        <v>0</v>
      </c>
      <c r="K770" s="8">
        <f t="shared" si="73"/>
        <v>0</v>
      </c>
      <c r="L770" s="8">
        <f t="shared" si="74"/>
        <v>0</v>
      </c>
      <c r="M770" s="7"/>
      <c r="N770" s="6">
        <f t="shared" si="75"/>
        <v>0</v>
      </c>
      <c r="U770" s="13">
        <f t="shared" si="76"/>
        <v>0</v>
      </c>
      <c r="V770" s="13">
        <f t="shared" si="77"/>
        <v>0</v>
      </c>
    </row>
    <row r="771" spans="1:22" ht="15" customHeight="1">
      <c r="A771" s="1">
        <v>770</v>
      </c>
      <c r="B771" s="131"/>
      <c r="C771" s="111"/>
      <c r="D771" s="112"/>
      <c r="E771" s="130"/>
      <c r="F771" s="106"/>
      <c r="G771" s="127"/>
      <c r="H771" s="114"/>
      <c r="I771" s="130"/>
      <c r="J771" s="1">
        <f t="shared" si="72"/>
        <v>0</v>
      </c>
      <c r="K771" s="8">
        <f t="shared" si="73"/>
        <v>0</v>
      </c>
      <c r="L771" s="8">
        <f t="shared" si="74"/>
        <v>0</v>
      </c>
      <c r="M771" s="7"/>
      <c r="N771" s="6">
        <f t="shared" si="75"/>
        <v>0</v>
      </c>
      <c r="U771" s="13">
        <f t="shared" si="76"/>
        <v>0</v>
      </c>
      <c r="V771" s="13">
        <f t="shared" si="77"/>
        <v>0</v>
      </c>
    </row>
    <row r="772" spans="1:22">
      <c r="A772" s="1">
        <v>771</v>
      </c>
      <c r="B772" s="131"/>
      <c r="C772" s="111"/>
      <c r="D772" s="112"/>
      <c r="E772" s="130"/>
      <c r="F772" s="106"/>
      <c r="G772" s="127"/>
      <c r="H772" s="114"/>
      <c r="I772" s="130"/>
      <c r="J772" s="1">
        <f t="shared" si="72"/>
        <v>0</v>
      </c>
      <c r="K772" s="8">
        <f t="shared" si="73"/>
        <v>0</v>
      </c>
      <c r="L772" s="8">
        <f t="shared" si="74"/>
        <v>0</v>
      </c>
      <c r="M772" s="7"/>
      <c r="N772" s="6">
        <f t="shared" si="75"/>
        <v>0</v>
      </c>
      <c r="U772" s="13">
        <f t="shared" si="76"/>
        <v>0</v>
      </c>
      <c r="V772" s="13">
        <f t="shared" si="77"/>
        <v>0</v>
      </c>
    </row>
    <row r="773" spans="1:22">
      <c r="A773" s="1">
        <v>772</v>
      </c>
      <c r="B773" s="131"/>
      <c r="C773" s="111"/>
      <c r="D773" s="112"/>
      <c r="E773" s="130"/>
      <c r="F773" s="106"/>
      <c r="G773" s="127"/>
      <c r="H773" s="114"/>
      <c r="I773" s="130"/>
      <c r="J773" s="1">
        <f t="shared" si="72"/>
        <v>0</v>
      </c>
      <c r="K773" s="8">
        <f t="shared" si="73"/>
        <v>0</v>
      </c>
      <c r="L773" s="8">
        <f t="shared" si="74"/>
        <v>0</v>
      </c>
      <c r="M773" s="7"/>
      <c r="N773" s="6">
        <f t="shared" si="75"/>
        <v>0</v>
      </c>
      <c r="U773" s="13">
        <f t="shared" si="76"/>
        <v>0</v>
      </c>
      <c r="V773" s="13">
        <f t="shared" si="77"/>
        <v>0</v>
      </c>
    </row>
    <row r="774" spans="1:22">
      <c r="A774" s="1">
        <v>773</v>
      </c>
      <c r="B774" s="131"/>
      <c r="C774" s="111"/>
      <c r="D774" s="112"/>
      <c r="E774" s="130"/>
      <c r="F774" s="106"/>
      <c r="G774" s="127"/>
      <c r="H774" s="114"/>
      <c r="I774" s="130"/>
      <c r="J774" s="1">
        <f t="shared" si="72"/>
        <v>0</v>
      </c>
      <c r="K774" s="8">
        <f t="shared" si="73"/>
        <v>0</v>
      </c>
      <c r="L774" s="8">
        <f t="shared" si="74"/>
        <v>0</v>
      </c>
      <c r="M774" s="7"/>
      <c r="N774" s="6">
        <f t="shared" si="75"/>
        <v>0</v>
      </c>
      <c r="U774" s="13">
        <f t="shared" si="76"/>
        <v>0</v>
      </c>
      <c r="V774" s="13">
        <f t="shared" si="77"/>
        <v>0</v>
      </c>
    </row>
    <row r="775" spans="1:22">
      <c r="A775" s="1">
        <v>774</v>
      </c>
      <c r="B775" s="131"/>
      <c r="C775" s="111"/>
      <c r="D775" s="112"/>
      <c r="E775" s="130"/>
      <c r="F775" s="106"/>
      <c r="G775" s="127"/>
      <c r="H775" s="114"/>
      <c r="I775" s="130"/>
      <c r="J775" s="1">
        <f t="shared" si="72"/>
        <v>0</v>
      </c>
      <c r="K775" s="8">
        <f t="shared" si="73"/>
        <v>0</v>
      </c>
      <c r="L775" s="8">
        <f t="shared" si="74"/>
        <v>0</v>
      </c>
      <c r="M775" s="7"/>
      <c r="N775" s="6">
        <f t="shared" si="75"/>
        <v>0</v>
      </c>
      <c r="U775" s="13">
        <f t="shared" si="76"/>
        <v>0</v>
      </c>
      <c r="V775" s="13">
        <f t="shared" si="77"/>
        <v>0</v>
      </c>
    </row>
    <row r="776" spans="1:22">
      <c r="A776" s="1">
        <v>775</v>
      </c>
      <c r="B776" s="131"/>
      <c r="C776" s="111"/>
      <c r="D776" s="112"/>
      <c r="E776" s="130"/>
      <c r="F776" s="106"/>
      <c r="G776" s="127"/>
      <c r="H776" s="114"/>
      <c r="I776" s="130"/>
      <c r="J776" s="1">
        <f t="shared" si="72"/>
        <v>0</v>
      </c>
      <c r="K776" s="8">
        <f t="shared" si="73"/>
        <v>0</v>
      </c>
      <c r="L776" s="8">
        <f t="shared" si="74"/>
        <v>0</v>
      </c>
      <c r="M776" s="7"/>
      <c r="N776" s="6">
        <f t="shared" si="75"/>
        <v>0</v>
      </c>
      <c r="U776" s="13">
        <f t="shared" si="76"/>
        <v>0</v>
      </c>
      <c r="V776" s="13">
        <f t="shared" si="77"/>
        <v>0</v>
      </c>
    </row>
    <row r="777" spans="1:22">
      <c r="A777" s="1">
        <v>776</v>
      </c>
      <c r="B777" s="131"/>
      <c r="C777" s="111"/>
      <c r="D777" s="112"/>
      <c r="E777" s="130"/>
      <c r="F777" s="106"/>
      <c r="G777" s="127"/>
      <c r="H777" s="114"/>
      <c r="I777" s="130"/>
      <c r="J777" s="1">
        <f t="shared" si="72"/>
        <v>0</v>
      </c>
      <c r="K777" s="8">
        <f t="shared" si="73"/>
        <v>0</v>
      </c>
      <c r="L777" s="8">
        <f t="shared" si="74"/>
        <v>0</v>
      </c>
      <c r="M777" s="7"/>
      <c r="N777" s="6">
        <f t="shared" si="75"/>
        <v>0</v>
      </c>
      <c r="U777" s="13">
        <f t="shared" si="76"/>
        <v>0</v>
      </c>
      <c r="V777" s="13">
        <f t="shared" si="77"/>
        <v>0</v>
      </c>
    </row>
    <row r="778" spans="1:22">
      <c r="A778" s="1">
        <v>777</v>
      </c>
      <c r="B778" s="131"/>
      <c r="C778" s="111"/>
      <c r="D778" s="112"/>
      <c r="E778" s="130"/>
      <c r="F778" s="106"/>
      <c r="G778" s="127"/>
      <c r="H778" s="114"/>
      <c r="I778" s="130"/>
      <c r="J778" s="1">
        <f t="shared" si="72"/>
        <v>0</v>
      </c>
      <c r="K778" s="8">
        <f t="shared" si="73"/>
        <v>0</v>
      </c>
      <c r="L778" s="8">
        <f t="shared" si="74"/>
        <v>0</v>
      </c>
      <c r="M778" s="7"/>
      <c r="N778" s="6">
        <f t="shared" si="75"/>
        <v>0</v>
      </c>
      <c r="U778" s="13">
        <f t="shared" si="76"/>
        <v>0</v>
      </c>
      <c r="V778" s="13">
        <f t="shared" si="77"/>
        <v>0</v>
      </c>
    </row>
    <row r="779" spans="1:22">
      <c r="A779" s="1">
        <v>778</v>
      </c>
      <c r="B779" s="131"/>
      <c r="C779" s="111"/>
      <c r="D779" s="112"/>
      <c r="E779" s="130"/>
      <c r="F779" s="106"/>
      <c r="G779" s="127"/>
      <c r="H779" s="114"/>
      <c r="I779" s="130"/>
      <c r="J779" s="1">
        <f t="shared" si="72"/>
        <v>0</v>
      </c>
      <c r="K779" s="8">
        <f t="shared" si="73"/>
        <v>0</v>
      </c>
      <c r="L779" s="8">
        <f t="shared" si="74"/>
        <v>0</v>
      </c>
      <c r="M779" s="7"/>
      <c r="N779" s="6">
        <f t="shared" si="75"/>
        <v>0</v>
      </c>
      <c r="U779" s="13">
        <f t="shared" si="76"/>
        <v>0</v>
      </c>
      <c r="V779" s="13">
        <f t="shared" si="77"/>
        <v>0</v>
      </c>
    </row>
    <row r="780" spans="1:22" ht="15" customHeight="1">
      <c r="A780" s="1">
        <v>779</v>
      </c>
      <c r="B780" s="131"/>
      <c r="C780" s="111"/>
      <c r="D780" s="112"/>
      <c r="E780" s="130"/>
      <c r="F780" s="106"/>
      <c r="G780" s="127"/>
      <c r="H780" s="114"/>
      <c r="I780" s="130"/>
      <c r="J780" s="1">
        <f t="shared" si="72"/>
        <v>0</v>
      </c>
      <c r="K780" s="8">
        <f t="shared" si="73"/>
        <v>0</v>
      </c>
      <c r="L780" s="8">
        <f t="shared" si="74"/>
        <v>0</v>
      </c>
      <c r="M780" s="7"/>
      <c r="N780" s="6">
        <f t="shared" si="75"/>
        <v>0</v>
      </c>
      <c r="U780" s="13">
        <f t="shared" si="76"/>
        <v>0</v>
      </c>
      <c r="V780" s="13">
        <f t="shared" si="77"/>
        <v>0</v>
      </c>
    </row>
    <row r="781" spans="1:22">
      <c r="A781" s="1">
        <v>780</v>
      </c>
      <c r="B781" s="131"/>
      <c r="C781" s="111"/>
      <c r="D781" s="112"/>
      <c r="E781" s="130"/>
      <c r="F781" s="106"/>
      <c r="G781" s="127"/>
      <c r="H781" s="114"/>
      <c r="I781" s="130"/>
      <c r="J781" s="1">
        <f t="shared" si="72"/>
        <v>0</v>
      </c>
      <c r="K781" s="8">
        <f t="shared" si="73"/>
        <v>0</v>
      </c>
      <c r="L781" s="8">
        <f t="shared" si="74"/>
        <v>0</v>
      </c>
      <c r="M781" s="7"/>
      <c r="N781" s="6">
        <f t="shared" si="75"/>
        <v>0</v>
      </c>
      <c r="U781" s="13">
        <f t="shared" si="76"/>
        <v>0</v>
      </c>
      <c r="V781" s="13">
        <f t="shared" si="77"/>
        <v>0</v>
      </c>
    </row>
    <row r="782" spans="1:22">
      <c r="A782" s="1">
        <v>781</v>
      </c>
      <c r="B782" s="131"/>
      <c r="C782" s="111"/>
      <c r="D782" s="112"/>
      <c r="E782" s="130"/>
      <c r="F782" s="106"/>
      <c r="G782" s="127"/>
      <c r="H782" s="114"/>
      <c r="I782" s="130"/>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1"/>
      <c r="C783" s="111"/>
      <c r="D783" s="112"/>
      <c r="E783" s="130"/>
      <c r="F783" s="106"/>
      <c r="G783" s="127"/>
      <c r="H783" s="114"/>
      <c r="I783" s="130"/>
      <c r="J783" s="1">
        <f t="shared" si="78"/>
        <v>0</v>
      </c>
      <c r="K783" s="8">
        <f t="shared" si="79"/>
        <v>0</v>
      </c>
      <c r="L783" s="8">
        <f t="shared" si="80"/>
        <v>0</v>
      </c>
      <c r="M783" s="7"/>
      <c r="N783" s="6">
        <f t="shared" si="81"/>
        <v>0</v>
      </c>
      <c r="U783" s="13">
        <f t="shared" si="82"/>
        <v>0</v>
      </c>
      <c r="V783" s="13">
        <f t="shared" si="83"/>
        <v>0</v>
      </c>
    </row>
    <row r="784" spans="1:22">
      <c r="A784" s="1">
        <v>783</v>
      </c>
      <c r="B784" s="131"/>
      <c r="C784" s="111"/>
      <c r="D784" s="112"/>
      <c r="E784" s="130"/>
      <c r="F784" s="106"/>
      <c r="G784" s="127"/>
      <c r="H784" s="114"/>
      <c r="I784" s="130"/>
      <c r="J784" s="1">
        <f t="shared" si="78"/>
        <v>0</v>
      </c>
      <c r="K784" s="8">
        <f t="shared" si="79"/>
        <v>0</v>
      </c>
      <c r="L784" s="8">
        <f t="shared" si="80"/>
        <v>0</v>
      </c>
      <c r="M784" s="7"/>
      <c r="N784" s="6">
        <f t="shared" si="81"/>
        <v>0</v>
      </c>
      <c r="U784" s="13">
        <f t="shared" si="82"/>
        <v>0</v>
      </c>
      <c r="V784" s="13">
        <f t="shared" si="83"/>
        <v>0</v>
      </c>
    </row>
    <row r="785" spans="1:22">
      <c r="A785" s="1">
        <v>784</v>
      </c>
      <c r="B785" s="131"/>
      <c r="C785" s="111"/>
      <c r="D785" s="112"/>
      <c r="E785" s="130"/>
      <c r="F785" s="106"/>
      <c r="G785" s="127"/>
      <c r="H785" s="114"/>
      <c r="I785" s="130"/>
      <c r="J785" s="1">
        <f t="shared" si="78"/>
        <v>0</v>
      </c>
      <c r="K785" s="8">
        <f t="shared" si="79"/>
        <v>0</v>
      </c>
      <c r="L785" s="8">
        <f t="shared" si="80"/>
        <v>0</v>
      </c>
      <c r="M785" s="7"/>
      <c r="N785" s="6">
        <f t="shared" si="81"/>
        <v>0</v>
      </c>
      <c r="U785" s="13">
        <f t="shared" si="82"/>
        <v>0</v>
      </c>
      <c r="V785" s="13">
        <f t="shared" si="83"/>
        <v>0</v>
      </c>
    </row>
    <row r="786" spans="1:22">
      <c r="A786" s="1">
        <v>785</v>
      </c>
      <c r="B786" s="131"/>
      <c r="C786" s="111"/>
      <c r="D786" s="112"/>
      <c r="E786" s="130"/>
      <c r="F786" s="106"/>
      <c r="G786" s="127"/>
      <c r="H786" s="114"/>
      <c r="I786" s="130"/>
      <c r="J786" s="1">
        <f t="shared" si="78"/>
        <v>0</v>
      </c>
      <c r="K786" s="8">
        <f t="shared" si="79"/>
        <v>0</v>
      </c>
      <c r="L786" s="8">
        <f t="shared" si="80"/>
        <v>0</v>
      </c>
      <c r="M786" s="7"/>
      <c r="N786" s="6">
        <f t="shared" si="81"/>
        <v>0</v>
      </c>
      <c r="U786" s="13">
        <f t="shared" si="82"/>
        <v>0</v>
      </c>
      <c r="V786" s="13">
        <f t="shared" si="83"/>
        <v>0</v>
      </c>
    </row>
    <row r="787" spans="1:22">
      <c r="A787" s="1">
        <v>786</v>
      </c>
      <c r="B787" s="131"/>
      <c r="C787" s="111"/>
      <c r="D787" s="112"/>
      <c r="E787" s="130"/>
      <c r="F787" s="106"/>
      <c r="G787" s="127"/>
      <c r="H787" s="114"/>
      <c r="I787" s="130"/>
      <c r="J787" s="1">
        <f t="shared" si="78"/>
        <v>0</v>
      </c>
      <c r="K787" s="8">
        <f t="shared" si="79"/>
        <v>0</v>
      </c>
      <c r="L787" s="8">
        <f t="shared" si="80"/>
        <v>0</v>
      </c>
      <c r="M787" s="7"/>
      <c r="N787" s="6">
        <f t="shared" si="81"/>
        <v>0</v>
      </c>
      <c r="U787" s="13">
        <f t="shared" si="82"/>
        <v>0</v>
      </c>
      <c r="V787" s="13">
        <f t="shared" si="83"/>
        <v>0</v>
      </c>
    </row>
    <row r="788" spans="1:22">
      <c r="A788" s="1">
        <v>787</v>
      </c>
      <c r="B788" s="131"/>
      <c r="C788" s="111"/>
      <c r="D788" s="112"/>
      <c r="E788" s="130"/>
      <c r="F788" s="106"/>
      <c r="G788" s="127"/>
      <c r="H788" s="114"/>
      <c r="I788" s="130"/>
      <c r="J788" s="1">
        <f t="shared" si="78"/>
        <v>0</v>
      </c>
      <c r="K788" s="8">
        <f t="shared" si="79"/>
        <v>0</v>
      </c>
      <c r="L788" s="8">
        <f t="shared" si="80"/>
        <v>0</v>
      </c>
      <c r="M788" s="7"/>
      <c r="N788" s="6">
        <f t="shared" si="81"/>
        <v>0</v>
      </c>
      <c r="U788" s="13">
        <f t="shared" si="82"/>
        <v>0</v>
      </c>
      <c r="V788" s="13">
        <f t="shared" si="83"/>
        <v>0</v>
      </c>
    </row>
    <row r="789" spans="1:22" ht="15" customHeight="1">
      <c r="A789" s="1">
        <v>788</v>
      </c>
      <c r="B789" s="131"/>
      <c r="C789" s="111"/>
      <c r="D789" s="112"/>
      <c r="E789" s="130"/>
      <c r="F789" s="106"/>
      <c r="G789" s="127"/>
      <c r="H789" s="114"/>
      <c r="I789" s="130"/>
      <c r="J789" s="1">
        <f t="shared" si="78"/>
        <v>0</v>
      </c>
      <c r="K789" s="8">
        <f t="shared" si="79"/>
        <v>0</v>
      </c>
      <c r="L789" s="8">
        <f t="shared" si="80"/>
        <v>0</v>
      </c>
      <c r="M789" s="7"/>
      <c r="N789" s="6">
        <f t="shared" si="81"/>
        <v>0</v>
      </c>
      <c r="U789" s="13">
        <f t="shared" si="82"/>
        <v>0</v>
      </c>
      <c r="V789" s="13">
        <f t="shared" si="83"/>
        <v>0</v>
      </c>
    </row>
    <row r="790" spans="1:22">
      <c r="A790" s="1">
        <v>789</v>
      </c>
      <c r="B790" s="131"/>
      <c r="C790" s="111"/>
      <c r="D790" s="112"/>
      <c r="E790" s="130"/>
      <c r="F790" s="106"/>
      <c r="G790" s="127"/>
      <c r="H790" s="114"/>
      <c r="I790" s="130"/>
      <c r="J790" s="1">
        <f t="shared" si="78"/>
        <v>0</v>
      </c>
      <c r="K790" s="8">
        <f t="shared" si="79"/>
        <v>0</v>
      </c>
      <c r="L790" s="8">
        <f t="shared" si="80"/>
        <v>0</v>
      </c>
      <c r="M790" s="7"/>
      <c r="N790" s="6">
        <f t="shared" si="81"/>
        <v>0</v>
      </c>
      <c r="U790" s="13">
        <f t="shared" si="82"/>
        <v>0</v>
      </c>
      <c r="V790" s="13">
        <f t="shared" si="83"/>
        <v>0</v>
      </c>
    </row>
    <row r="791" spans="1:22">
      <c r="A791" s="1">
        <v>790</v>
      </c>
      <c r="B791" s="131"/>
      <c r="C791" s="111"/>
      <c r="D791" s="112"/>
      <c r="E791" s="130"/>
      <c r="F791" s="106"/>
      <c r="G791" s="127"/>
      <c r="H791" s="114"/>
      <c r="I791" s="130"/>
      <c r="J791" s="1">
        <f t="shared" si="78"/>
        <v>0</v>
      </c>
      <c r="K791" s="8">
        <f t="shared" si="79"/>
        <v>0</v>
      </c>
      <c r="L791" s="8">
        <f t="shared" si="80"/>
        <v>0</v>
      </c>
      <c r="M791" s="7"/>
      <c r="N791" s="6">
        <f t="shared" si="81"/>
        <v>0</v>
      </c>
      <c r="U791" s="13">
        <f t="shared" si="82"/>
        <v>0</v>
      </c>
      <c r="V791" s="13">
        <f t="shared" si="83"/>
        <v>0</v>
      </c>
    </row>
    <row r="792" spans="1:22">
      <c r="A792" s="1">
        <v>791</v>
      </c>
      <c r="B792" s="131"/>
      <c r="C792" s="111"/>
      <c r="D792" s="112"/>
      <c r="E792" s="130"/>
      <c r="F792" s="106"/>
      <c r="G792" s="127"/>
      <c r="H792" s="114"/>
      <c r="I792" s="130"/>
      <c r="J792" s="1">
        <f t="shared" si="78"/>
        <v>0</v>
      </c>
      <c r="K792" s="8">
        <f t="shared" si="79"/>
        <v>0</v>
      </c>
      <c r="L792" s="8">
        <f t="shared" si="80"/>
        <v>0</v>
      </c>
      <c r="M792" s="7"/>
      <c r="N792" s="6">
        <f t="shared" si="81"/>
        <v>0</v>
      </c>
      <c r="U792" s="13">
        <f t="shared" si="82"/>
        <v>0</v>
      </c>
      <c r="V792" s="13">
        <f t="shared" si="83"/>
        <v>0</v>
      </c>
    </row>
    <row r="793" spans="1:22">
      <c r="A793" s="1">
        <v>792</v>
      </c>
      <c r="B793" s="131"/>
      <c r="C793" s="111"/>
      <c r="D793" s="112"/>
      <c r="E793" s="130"/>
      <c r="F793" s="106"/>
      <c r="G793" s="127"/>
      <c r="H793" s="114"/>
      <c r="I793" s="130"/>
      <c r="J793" s="1">
        <f t="shared" si="78"/>
        <v>0</v>
      </c>
      <c r="K793" s="8">
        <f t="shared" si="79"/>
        <v>0</v>
      </c>
      <c r="L793" s="8">
        <f t="shared" si="80"/>
        <v>0</v>
      </c>
      <c r="M793" s="7"/>
      <c r="N793" s="6">
        <f t="shared" si="81"/>
        <v>0</v>
      </c>
      <c r="U793" s="13">
        <f t="shared" si="82"/>
        <v>0</v>
      </c>
      <c r="V793" s="13">
        <f t="shared" si="83"/>
        <v>0</v>
      </c>
    </row>
    <row r="794" spans="1:22">
      <c r="A794" s="1">
        <v>793</v>
      </c>
      <c r="B794" s="131"/>
      <c r="C794" s="111"/>
      <c r="D794" s="112"/>
      <c r="E794" s="130"/>
      <c r="F794" s="106"/>
      <c r="G794" s="127"/>
      <c r="H794" s="114"/>
      <c r="I794" s="130"/>
      <c r="J794" s="1">
        <f t="shared" si="78"/>
        <v>0</v>
      </c>
      <c r="K794" s="8">
        <f t="shared" si="79"/>
        <v>0</v>
      </c>
      <c r="L794" s="8">
        <f t="shared" si="80"/>
        <v>0</v>
      </c>
      <c r="M794" s="7"/>
      <c r="N794" s="6">
        <f t="shared" si="81"/>
        <v>0</v>
      </c>
      <c r="U794" s="13">
        <f t="shared" si="82"/>
        <v>0</v>
      </c>
      <c r="V794" s="13">
        <f t="shared" si="83"/>
        <v>0</v>
      </c>
    </row>
    <row r="795" spans="1:22">
      <c r="A795" s="1">
        <v>794</v>
      </c>
      <c r="B795" s="131"/>
      <c r="C795" s="111"/>
      <c r="D795" s="112"/>
      <c r="E795" s="130"/>
      <c r="F795" s="106"/>
      <c r="G795" s="127"/>
      <c r="H795" s="114"/>
      <c r="I795" s="130"/>
      <c r="J795" s="1">
        <f t="shared" si="78"/>
        <v>0</v>
      </c>
      <c r="K795" s="8">
        <f t="shared" si="79"/>
        <v>0</v>
      </c>
      <c r="L795" s="8">
        <f t="shared" si="80"/>
        <v>0</v>
      </c>
      <c r="M795" s="7"/>
      <c r="N795" s="6">
        <f t="shared" si="81"/>
        <v>0</v>
      </c>
      <c r="U795" s="13">
        <f t="shared" si="82"/>
        <v>0</v>
      </c>
      <c r="V795" s="13">
        <f t="shared" si="83"/>
        <v>0</v>
      </c>
    </row>
    <row r="796" spans="1:22">
      <c r="A796" s="1">
        <v>795</v>
      </c>
      <c r="B796" s="131"/>
      <c r="C796" s="111"/>
      <c r="D796" s="112"/>
      <c r="E796" s="130"/>
      <c r="F796" s="106"/>
      <c r="G796" s="127"/>
      <c r="H796" s="114"/>
      <c r="I796" s="130"/>
      <c r="J796" s="1">
        <f t="shared" si="78"/>
        <v>0</v>
      </c>
      <c r="K796" s="8">
        <f t="shared" si="79"/>
        <v>0</v>
      </c>
      <c r="L796" s="8">
        <f t="shared" si="80"/>
        <v>0</v>
      </c>
      <c r="M796" s="7"/>
      <c r="N796" s="6">
        <f t="shared" si="81"/>
        <v>0</v>
      </c>
      <c r="U796" s="13">
        <f t="shared" si="82"/>
        <v>0</v>
      </c>
      <c r="V796" s="13">
        <f t="shared" si="83"/>
        <v>0</v>
      </c>
    </row>
    <row r="797" spans="1:22">
      <c r="A797" s="1">
        <v>796</v>
      </c>
      <c r="B797" s="131"/>
      <c r="C797" s="111"/>
      <c r="D797" s="112"/>
      <c r="E797" s="130"/>
      <c r="F797" s="106"/>
      <c r="G797" s="127"/>
      <c r="H797" s="114"/>
      <c r="I797" s="130"/>
      <c r="J797" s="1">
        <f t="shared" si="78"/>
        <v>0</v>
      </c>
      <c r="K797" s="8">
        <f t="shared" si="79"/>
        <v>0</v>
      </c>
      <c r="L797" s="8">
        <f t="shared" si="80"/>
        <v>0</v>
      </c>
      <c r="M797" s="7"/>
      <c r="N797" s="6">
        <f t="shared" si="81"/>
        <v>0</v>
      </c>
      <c r="U797" s="13">
        <f t="shared" si="82"/>
        <v>0</v>
      </c>
      <c r="V797" s="13">
        <f t="shared" si="83"/>
        <v>0</v>
      </c>
    </row>
    <row r="798" spans="1:22" ht="15" customHeight="1">
      <c r="A798" s="1">
        <v>797</v>
      </c>
      <c r="B798" s="131"/>
      <c r="C798" s="111"/>
      <c r="D798" s="112"/>
      <c r="E798" s="130"/>
      <c r="F798" s="106"/>
      <c r="G798" s="127"/>
      <c r="H798" s="114"/>
      <c r="I798" s="130"/>
      <c r="J798" s="1">
        <f t="shared" si="78"/>
        <v>0</v>
      </c>
      <c r="K798" s="8">
        <f t="shared" si="79"/>
        <v>0</v>
      </c>
      <c r="L798" s="8">
        <f t="shared" si="80"/>
        <v>0</v>
      </c>
      <c r="M798" s="7"/>
      <c r="N798" s="6">
        <f t="shared" si="81"/>
        <v>0</v>
      </c>
      <c r="U798" s="13">
        <f t="shared" si="82"/>
        <v>0</v>
      </c>
      <c r="V798" s="13">
        <f t="shared" si="83"/>
        <v>0</v>
      </c>
    </row>
    <row r="799" spans="1:22">
      <c r="A799" s="1">
        <v>798</v>
      </c>
      <c r="B799" s="131"/>
      <c r="C799" s="111"/>
      <c r="D799" s="112"/>
      <c r="E799" s="130"/>
      <c r="F799" s="106"/>
      <c r="G799" s="127"/>
      <c r="H799" s="114"/>
      <c r="I799" s="130"/>
      <c r="J799" s="1">
        <f t="shared" si="78"/>
        <v>0</v>
      </c>
      <c r="K799" s="8">
        <f t="shared" si="79"/>
        <v>0</v>
      </c>
      <c r="L799" s="8">
        <f t="shared" si="80"/>
        <v>0</v>
      </c>
      <c r="M799" s="7"/>
      <c r="N799" s="6">
        <f t="shared" si="81"/>
        <v>0</v>
      </c>
      <c r="U799" s="13">
        <f t="shared" si="82"/>
        <v>0</v>
      </c>
      <c r="V799" s="13">
        <f t="shared" si="83"/>
        <v>0</v>
      </c>
    </row>
    <row r="800" spans="1:22">
      <c r="A800" s="1">
        <v>799</v>
      </c>
      <c r="B800" s="131"/>
      <c r="C800" s="111"/>
      <c r="D800" s="112"/>
      <c r="E800" s="130"/>
      <c r="F800" s="106"/>
      <c r="G800" s="127"/>
      <c r="H800" s="114"/>
      <c r="I800" s="130"/>
      <c r="J800" s="1">
        <f t="shared" si="78"/>
        <v>0</v>
      </c>
      <c r="K800" s="8">
        <f t="shared" si="79"/>
        <v>0</v>
      </c>
      <c r="L800" s="8">
        <f t="shared" si="80"/>
        <v>0</v>
      </c>
      <c r="M800" s="7"/>
      <c r="N800" s="6">
        <f t="shared" si="81"/>
        <v>0</v>
      </c>
      <c r="U800" s="13">
        <f t="shared" si="82"/>
        <v>0</v>
      </c>
      <c r="V800" s="13">
        <f t="shared" si="83"/>
        <v>0</v>
      </c>
    </row>
    <row r="801" spans="1:22">
      <c r="A801" s="1">
        <v>800</v>
      </c>
      <c r="B801" s="131"/>
      <c r="C801" s="111"/>
      <c r="D801" s="112"/>
      <c r="E801" s="130"/>
      <c r="F801" s="106"/>
      <c r="G801" s="127"/>
      <c r="H801" s="114"/>
      <c r="I801" s="130"/>
      <c r="J801" s="1">
        <f t="shared" si="78"/>
        <v>0</v>
      </c>
      <c r="K801" s="8">
        <f t="shared" si="79"/>
        <v>0</v>
      </c>
      <c r="L801" s="8">
        <f t="shared" si="80"/>
        <v>0</v>
      </c>
      <c r="M801" s="7"/>
      <c r="N801" s="6">
        <f t="shared" si="81"/>
        <v>0</v>
      </c>
      <c r="U801" s="13">
        <f t="shared" si="82"/>
        <v>0</v>
      </c>
      <c r="V801" s="13">
        <f t="shared" si="83"/>
        <v>0</v>
      </c>
    </row>
    <row r="802" spans="1:22">
      <c r="A802" s="1">
        <v>801</v>
      </c>
      <c r="B802" s="131"/>
      <c r="C802" s="111"/>
      <c r="D802" s="112"/>
      <c r="E802" s="130"/>
      <c r="F802" s="106"/>
      <c r="G802" s="127"/>
      <c r="H802" s="114"/>
      <c r="I802" s="130"/>
      <c r="J802" s="1">
        <f t="shared" si="78"/>
        <v>0</v>
      </c>
      <c r="K802" s="8">
        <f t="shared" si="79"/>
        <v>0</v>
      </c>
      <c r="L802" s="8">
        <f t="shared" si="80"/>
        <v>0</v>
      </c>
      <c r="M802" s="7"/>
      <c r="N802" s="6">
        <f t="shared" si="81"/>
        <v>0</v>
      </c>
      <c r="U802" s="13">
        <f t="shared" si="82"/>
        <v>0</v>
      </c>
      <c r="V802" s="13">
        <f t="shared" si="83"/>
        <v>0</v>
      </c>
    </row>
    <row r="803" spans="1:22">
      <c r="A803" s="1">
        <v>802</v>
      </c>
      <c r="B803" s="131"/>
      <c r="C803" s="111"/>
      <c r="D803" s="112"/>
      <c r="E803" s="130"/>
      <c r="F803" s="106"/>
      <c r="G803" s="127"/>
      <c r="H803" s="114"/>
      <c r="I803" s="130"/>
      <c r="J803" s="1">
        <f t="shared" si="78"/>
        <v>0</v>
      </c>
      <c r="K803" s="8">
        <f t="shared" si="79"/>
        <v>0</v>
      </c>
      <c r="L803" s="8">
        <f t="shared" si="80"/>
        <v>0</v>
      </c>
      <c r="M803" s="7"/>
      <c r="N803" s="6">
        <f t="shared" si="81"/>
        <v>0</v>
      </c>
      <c r="U803" s="13">
        <f t="shared" si="82"/>
        <v>0</v>
      </c>
      <c r="V803" s="13">
        <f t="shared" si="83"/>
        <v>0</v>
      </c>
    </row>
    <row r="804" spans="1:22">
      <c r="A804" s="1">
        <v>803</v>
      </c>
      <c r="B804" s="131"/>
      <c r="C804" s="111"/>
      <c r="D804" s="112"/>
      <c r="E804" s="130"/>
      <c r="F804" s="106"/>
      <c r="G804" s="127"/>
      <c r="H804" s="114"/>
      <c r="I804" s="130"/>
      <c r="J804" s="1">
        <f t="shared" si="78"/>
        <v>0</v>
      </c>
      <c r="K804" s="8">
        <f t="shared" si="79"/>
        <v>0</v>
      </c>
      <c r="L804" s="8">
        <f t="shared" si="80"/>
        <v>0</v>
      </c>
      <c r="M804" s="7"/>
      <c r="N804" s="6">
        <f t="shared" si="81"/>
        <v>0</v>
      </c>
      <c r="U804" s="13">
        <f t="shared" si="82"/>
        <v>0</v>
      </c>
      <c r="V804" s="13">
        <f t="shared" si="83"/>
        <v>0</v>
      </c>
    </row>
    <row r="805" spans="1:22">
      <c r="A805" s="1">
        <v>804</v>
      </c>
      <c r="B805" s="131"/>
      <c r="C805" s="111"/>
      <c r="D805" s="112"/>
      <c r="E805" s="130"/>
      <c r="F805" s="106"/>
      <c r="G805" s="127"/>
      <c r="H805" s="114"/>
      <c r="I805" s="130"/>
      <c r="J805" s="1">
        <f t="shared" si="78"/>
        <v>0</v>
      </c>
      <c r="K805" s="8">
        <f t="shared" si="79"/>
        <v>0</v>
      </c>
      <c r="L805" s="8">
        <f t="shared" si="80"/>
        <v>0</v>
      </c>
      <c r="M805" s="7"/>
      <c r="N805" s="6">
        <f t="shared" si="81"/>
        <v>0</v>
      </c>
      <c r="U805" s="13">
        <f t="shared" si="82"/>
        <v>0</v>
      </c>
      <c r="V805" s="13">
        <f t="shared" si="83"/>
        <v>0</v>
      </c>
    </row>
    <row r="806" spans="1:22">
      <c r="A806" s="1">
        <v>805</v>
      </c>
      <c r="B806" s="131"/>
      <c r="C806" s="111"/>
      <c r="D806" s="112"/>
      <c r="E806" s="130"/>
      <c r="F806" s="106"/>
      <c r="G806" s="127"/>
      <c r="H806" s="114"/>
      <c r="I806" s="130"/>
      <c r="J806" s="1">
        <f t="shared" si="78"/>
        <v>0</v>
      </c>
      <c r="K806" s="8">
        <f t="shared" si="79"/>
        <v>0</v>
      </c>
      <c r="L806" s="8">
        <f t="shared" si="80"/>
        <v>0</v>
      </c>
      <c r="M806" s="7"/>
      <c r="N806" s="6">
        <f t="shared" si="81"/>
        <v>0</v>
      </c>
      <c r="U806" s="13">
        <f t="shared" si="82"/>
        <v>0</v>
      </c>
      <c r="V806" s="13">
        <f t="shared" si="83"/>
        <v>0</v>
      </c>
    </row>
    <row r="807" spans="1:22" ht="15" customHeight="1">
      <c r="A807" s="1">
        <v>806</v>
      </c>
      <c r="B807" s="131"/>
      <c r="C807" s="111"/>
      <c r="D807" s="112"/>
      <c r="E807" s="130"/>
      <c r="F807" s="106"/>
      <c r="G807" s="127"/>
      <c r="H807" s="114"/>
      <c r="I807" s="130"/>
      <c r="J807" s="1">
        <f t="shared" si="78"/>
        <v>0</v>
      </c>
      <c r="K807" s="8">
        <f t="shared" si="79"/>
        <v>0</v>
      </c>
      <c r="L807" s="8">
        <f t="shared" si="80"/>
        <v>0</v>
      </c>
      <c r="M807" s="7"/>
      <c r="N807" s="6">
        <f t="shared" si="81"/>
        <v>0</v>
      </c>
      <c r="U807" s="13">
        <f t="shared" si="82"/>
        <v>0</v>
      </c>
      <c r="V807" s="13">
        <f t="shared" si="83"/>
        <v>0</v>
      </c>
    </row>
    <row r="808" spans="1:22">
      <c r="A808" s="1">
        <v>807</v>
      </c>
      <c r="B808" s="131"/>
      <c r="C808" s="111"/>
      <c r="D808" s="112"/>
      <c r="E808" s="130"/>
      <c r="F808" s="106"/>
      <c r="G808" s="127"/>
      <c r="H808" s="114"/>
      <c r="I808" s="130"/>
      <c r="J808" s="1">
        <f t="shared" si="78"/>
        <v>0</v>
      </c>
      <c r="K808" s="8">
        <f t="shared" si="79"/>
        <v>0</v>
      </c>
      <c r="L808" s="8">
        <f t="shared" si="80"/>
        <v>0</v>
      </c>
      <c r="M808" s="7"/>
      <c r="N808" s="6">
        <f t="shared" si="81"/>
        <v>0</v>
      </c>
      <c r="U808" s="13">
        <f t="shared" si="82"/>
        <v>0</v>
      </c>
      <c r="V808" s="13">
        <f t="shared" si="83"/>
        <v>0</v>
      </c>
    </row>
    <row r="809" spans="1:22">
      <c r="A809" s="1">
        <v>808</v>
      </c>
      <c r="B809" s="131"/>
      <c r="C809" s="111"/>
      <c r="D809" s="112"/>
      <c r="E809" s="130"/>
      <c r="F809" s="106"/>
      <c r="G809" s="127"/>
      <c r="H809" s="114"/>
      <c r="I809" s="130"/>
      <c r="J809" s="1">
        <f t="shared" si="78"/>
        <v>0</v>
      </c>
      <c r="K809" s="8">
        <f t="shared" si="79"/>
        <v>0</v>
      </c>
      <c r="L809" s="8">
        <f t="shared" si="80"/>
        <v>0</v>
      </c>
      <c r="M809" s="7"/>
      <c r="N809" s="6">
        <f t="shared" si="81"/>
        <v>0</v>
      </c>
      <c r="U809" s="13">
        <f t="shared" si="82"/>
        <v>0</v>
      </c>
      <c r="V809" s="13">
        <f t="shared" si="83"/>
        <v>0</v>
      </c>
    </row>
    <row r="810" spans="1:22">
      <c r="A810" s="1">
        <v>809</v>
      </c>
      <c r="B810" s="131"/>
      <c r="C810" s="111"/>
      <c r="D810" s="112"/>
      <c r="E810" s="130"/>
      <c r="F810" s="106"/>
      <c r="G810" s="127"/>
      <c r="H810" s="114"/>
      <c r="I810" s="130"/>
      <c r="J810" s="1">
        <f t="shared" si="78"/>
        <v>0</v>
      </c>
      <c r="K810" s="8">
        <f t="shared" si="79"/>
        <v>0</v>
      </c>
      <c r="L810" s="8">
        <f t="shared" si="80"/>
        <v>0</v>
      </c>
      <c r="M810" s="7"/>
      <c r="N810" s="6">
        <f t="shared" si="81"/>
        <v>0</v>
      </c>
      <c r="U810" s="13">
        <f t="shared" si="82"/>
        <v>0</v>
      </c>
      <c r="V810" s="13">
        <f t="shared" si="83"/>
        <v>0</v>
      </c>
    </row>
    <row r="811" spans="1:22">
      <c r="A811" s="1">
        <v>810</v>
      </c>
      <c r="B811" s="131"/>
      <c r="C811" s="111"/>
      <c r="D811" s="112"/>
      <c r="E811" s="130"/>
      <c r="F811" s="106"/>
      <c r="G811" s="127"/>
      <c r="H811" s="114"/>
      <c r="I811" s="130"/>
      <c r="J811" s="1">
        <f t="shared" si="78"/>
        <v>0</v>
      </c>
      <c r="K811" s="8">
        <f t="shared" si="79"/>
        <v>0</v>
      </c>
      <c r="L811" s="8">
        <f t="shared" si="80"/>
        <v>0</v>
      </c>
      <c r="M811" s="7"/>
      <c r="N811" s="6">
        <f t="shared" si="81"/>
        <v>0</v>
      </c>
      <c r="U811" s="13">
        <f t="shared" si="82"/>
        <v>0</v>
      </c>
      <c r="V811" s="13">
        <f t="shared" si="83"/>
        <v>0</v>
      </c>
    </row>
    <row r="812" spans="1:22">
      <c r="A812" s="1">
        <v>811</v>
      </c>
      <c r="B812" s="131"/>
      <c r="C812" s="111"/>
      <c r="D812" s="112"/>
      <c r="E812" s="130"/>
      <c r="F812" s="106"/>
      <c r="G812" s="127"/>
      <c r="H812" s="114"/>
      <c r="I812" s="130"/>
      <c r="J812" s="1">
        <f t="shared" si="78"/>
        <v>0</v>
      </c>
      <c r="K812" s="8">
        <f t="shared" si="79"/>
        <v>0</v>
      </c>
      <c r="L812" s="8">
        <f t="shared" si="80"/>
        <v>0</v>
      </c>
      <c r="M812" s="7"/>
      <c r="N812" s="6">
        <f t="shared" si="81"/>
        <v>0</v>
      </c>
      <c r="U812" s="13">
        <f t="shared" si="82"/>
        <v>0</v>
      </c>
      <c r="V812" s="13">
        <f t="shared" si="83"/>
        <v>0</v>
      </c>
    </row>
    <row r="813" spans="1:22">
      <c r="A813" s="1">
        <v>812</v>
      </c>
      <c r="B813" s="131"/>
      <c r="C813" s="111"/>
      <c r="D813" s="112"/>
      <c r="E813" s="130"/>
      <c r="F813" s="106"/>
      <c r="G813" s="127"/>
      <c r="H813" s="114"/>
      <c r="I813" s="130"/>
      <c r="J813" s="1">
        <f t="shared" si="78"/>
        <v>0</v>
      </c>
      <c r="K813" s="8">
        <f t="shared" si="79"/>
        <v>0</v>
      </c>
      <c r="L813" s="8">
        <f t="shared" si="80"/>
        <v>0</v>
      </c>
      <c r="M813" s="7"/>
      <c r="N813" s="6">
        <f t="shared" si="81"/>
        <v>0</v>
      </c>
      <c r="U813" s="13">
        <f t="shared" si="82"/>
        <v>0</v>
      </c>
      <c r="V813" s="13">
        <f t="shared" si="83"/>
        <v>0</v>
      </c>
    </row>
    <row r="814" spans="1:22">
      <c r="A814" s="1">
        <v>813</v>
      </c>
      <c r="B814" s="131"/>
      <c r="C814" s="111"/>
      <c r="D814" s="112"/>
      <c r="E814" s="130"/>
      <c r="F814" s="106"/>
      <c r="G814" s="127"/>
      <c r="H814" s="114"/>
      <c r="I814" s="130"/>
      <c r="J814" s="1">
        <f t="shared" si="78"/>
        <v>0</v>
      </c>
      <c r="K814" s="8">
        <f t="shared" si="79"/>
        <v>0</v>
      </c>
      <c r="L814" s="8">
        <f t="shared" si="80"/>
        <v>0</v>
      </c>
      <c r="M814" s="7"/>
      <c r="N814" s="6">
        <f t="shared" si="81"/>
        <v>0</v>
      </c>
      <c r="U814" s="13">
        <f t="shared" si="82"/>
        <v>0</v>
      </c>
      <c r="V814" s="13">
        <f t="shared" si="83"/>
        <v>0</v>
      </c>
    </row>
    <row r="815" spans="1:22">
      <c r="A815" s="1">
        <v>814</v>
      </c>
      <c r="B815" s="131"/>
      <c r="C815" s="111"/>
      <c r="D815" s="112"/>
      <c r="E815" s="130"/>
      <c r="F815" s="106"/>
      <c r="G815" s="127"/>
      <c r="H815" s="114"/>
      <c r="I815" s="130"/>
      <c r="J815" s="1">
        <f t="shared" si="78"/>
        <v>0</v>
      </c>
      <c r="K815" s="8">
        <f t="shared" si="79"/>
        <v>0</v>
      </c>
      <c r="L815" s="8">
        <f t="shared" si="80"/>
        <v>0</v>
      </c>
      <c r="M815" s="7"/>
      <c r="N815" s="6">
        <f t="shared" si="81"/>
        <v>0</v>
      </c>
      <c r="U815" s="13">
        <f t="shared" si="82"/>
        <v>0</v>
      </c>
      <c r="V815" s="13">
        <f t="shared" si="83"/>
        <v>0</v>
      </c>
    </row>
    <row r="816" spans="1:22" ht="15" customHeight="1">
      <c r="A816" s="1">
        <v>815</v>
      </c>
      <c r="B816" s="131"/>
      <c r="C816" s="111"/>
      <c r="D816" s="112"/>
      <c r="E816" s="130"/>
      <c r="F816" s="106"/>
      <c r="G816" s="127"/>
      <c r="H816" s="114"/>
      <c r="I816" s="130"/>
      <c r="J816" s="1">
        <f t="shared" si="78"/>
        <v>0</v>
      </c>
      <c r="K816" s="8">
        <f t="shared" si="79"/>
        <v>0</v>
      </c>
      <c r="L816" s="8">
        <f t="shared" si="80"/>
        <v>0</v>
      </c>
      <c r="M816" s="7"/>
      <c r="N816" s="6">
        <f t="shared" si="81"/>
        <v>0</v>
      </c>
      <c r="U816" s="13">
        <f t="shared" si="82"/>
        <v>0</v>
      </c>
      <c r="V816" s="13">
        <f t="shared" si="83"/>
        <v>0</v>
      </c>
    </row>
    <row r="817" spans="1:22">
      <c r="A817" s="1">
        <v>816</v>
      </c>
      <c r="B817" s="131"/>
      <c r="C817" s="111"/>
      <c r="D817" s="112"/>
      <c r="E817" s="130"/>
      <c r="F817" s="106"/>
      <c r="G817" s="127"/>
      <c r="H817" s="114"/>
      <c r="I817" s="130"/>
      <c r="J817" s="1">
        <f t="shared" si="78"/>
        <v>0</v>
      </c>
      <c r="K817" s="8">
        <f t="shared" si="79"/>
        <v>0</v>
      </c>
      <c r="L817" s="8">
        <f t="shared" si="80"/>
        <v>0</v>
      </c>
      <c r="M817" s="7"/>
      <c r="N817" s="6">
        <f t="shared" si="81"/>
        <v>0</v>
      </c>
      <c r="U817" s="13">
        <f t="shared" si="82"/>
        <v>0</v>
      </c>
      <c r="V817" s="13">
        <f t="shared" si="83"/>
        <v>0</v>
      </c>
    </row>
    <row r="818" spans="1:22">
      <c r="A818" s="1">
        <v>817</v>
      </c>
      <c r="B818" s="131"/>
      <c r="C818" s="111"/>
      <c r="D818" s="112"/>
      <c r="E818" s="130"/>
      <c r="F818" s="106"/>
      <c r="G818" s="127"/>
      <c r="H818" s="114"/>
      <c r="I818" s="130"/>
      <c r="J818" s="1">
        <f t="shared" si="78"/>
        <v>0</v>
      </c>
      <c r="K818" s="8">
        <f t="shared" si="79"/>
        <v>0</v>
      </c>
      <c r="L818" s="8">
        <f t="shared" si="80"/>
        <v>0</v>
      </c>
      <c r="M818" s="7"/>
      <c r="N818" s="6">
        <f t="shared" si="81"/>
        <v>0</v>
      </c>
      <c r="U818" s="13">
        <f t="shared" si="82"/>
        <v>0</v>
      </c>
      <c r="V818" s="13">
        <f t="shared" si="83"/>
        <v>0</v>
      </c>
    </row>
    <row r="819" spans="1:22">
      <c r="A819" s="1">
        <v>818</v>
      </c>
      <c r="B819" s="131"/>
      <c r="C819" s="111"/>
      <c r="D819" s="112"/>
      <c r="E819" s="130"/>
      <c r="F819" s="106"/>
      <c r="G819" s="127"/>
      <c r="H819" s="114"/>
      <c r="I819" s="130"/>
      <c r="J819" s="1">
        <f t="shared" si="78"/>
        <v>0</v>
      </c>
      <c r="K819" s="8">
        <f t="shared" si="79"/>
        <v>0</v>
      </c>
      <c r="L819" s="8">
        <f t="shared" si="80"/>
        <v>0</v>
      </c>
      <c r="M819" s="7"/>
      <c r="N819" s="6">
        <f t="shared" si="81"/>
        <v>0</v>
      </c>
      <c r="U819" s="13">
        <f t="shared" si="82"/>
        <v>0</v>
      </c>
      <c r="V819" s="13">
        <f t="shared" si="83"/>
        <v>0</v>
      </c>
    </row>
    <row r="820" spans="1:22">
      <c r="A820" s="1">
        <v>819</v>
      </c>
      <c r="B820" s="131"/>
      <c r="C820" s="111"/>
      <c r="D820" s="112"/>
      <c r="E820" s="130"/>
      <c r="F820" s="106"/>
      <c r="G820" s="127"/>
      <c r="H820" s="114"/>
      <c r="I820" s="130"/>
      <c r="J820" s="1">
        <f t="shared" si="78"/>
        <v>0</v>
      </c>
      <c r="K820" s="8">
        <f t="shared" si="79"/>
        <v>0</v>
      </c>
      <c r="L820" s="8">
        <f t="shared" si="80"/>
        <v>0</v>
      </c>
      <c r="M820" s="7"/>
      <c r="N820" s="6">
        <f t="shared" si="81"/>
        <v>0</v>
      </c>
      <c r="U820" s="13">
        <f t="shared" si="82"/>
        <v>0</v>
      </c>
      <c r="V820" s="13">
        <f t="shared" si="83"/>
        <v>0</v>
      </c>
    </row>
    <row r="821" spans="1:22">
      <c r="A821" s="1">
        <v>820</v>
      </c>
      <c r="B821" s="131"/>
      <c r="C821" s="111"/>
      <c r="D821" s="112"/>
      <c r="E821" s="130"/>
      <c r="F821" s="106"/>
      <c r="G821" s="127"/>
      <c r="H821" s="114"/>
      <c r="I821" s="130"/>
      <c r="J821" s="1">
        <f t="shared" si="78"/>
        <v>0</v>
      </c>
      <c r="K821" s="8">
        <f t="shared" si="79"/>
        <v>0</v>
      </c>
      <c r="L821" s="8">
        <f t="shared" si="80"/>
        <v>0</v>
      </c>
      <c r="M821" s="7"/>
      <c r="N821" s="6">
        <f t="shared" si="81"/>
        <v>0</v>
      </c>
      <c r="U821" s="13">
        <f t="shared" si="82"/>
        <v>0</v>
      </c>
      <c r="V821" s="13">
        <f t="shared" si="83"/>
        <v>0</v>
      </c>
    </row>
    <row r="822" spans="1:22">
      <c r="A822" s="1">
        <v>821</v>
      </c>
      <c r="B822" s="131"/>
      <c r="C822" s="111"/>
      <c r="D822" s="112"/>
      <c r="E822" s="130"/>
      <c r="F822" s="106"/>
      <c r="G822" s="127"/>
      <c r="H822" s="114"/>
      <c r="I822" s="130"/>
      <c r="J822" s="1">
        <f t="shared" si="78"/>
        <v>0</v>
      </c>
      <c r="K822" s="8">
        <f t="shared" si="79"/>
        <v>0</v>
      </c>
      <c r="L822" s="8">
        <f t="shared" si="80"/>
        <v>0</v>
      </c>
      <c r="M822" s="7"/>
      <c r="N822" s="6">
        <f t="shared" si="81"/>
        <v>0</v>
      </c>
      <c r="U822" s="13">
        <f t="shared" si="82"/>
        <v>0</v>
      </c>
      <c r="V822" s="13">
        <f t="shared" si="83"/>
        <v>0</v>
      </c>
    </row>
    <row r="823" spans="1:22">
      <c r="A823" s="1">
        <v>822</v>
      </c>
      <c r="B823" s="131"/>
      <c r="C823" s="111"/>
      <c r="D823" s="112"/>
      <c r="E823" s="130"/>
      <c r="F823" s="106"/>
      <c r="G823" s="127"/>
      <c r="H823" s="114"/>
      <c r="I823" s="130"/>
      <c r="J823" s="1">
        <f t="shared" si="78"/>
        <v>0</v>
      </c>
      <c r="K823" s="8">
        <f t="shared" si="79"/>
        <v>0</v>
      </c>
      <c r="L823" s="8">
        <f t="shared" si="80"/>
        <v>0</v>
      </c>
      <c r="M823" s="7"/>
      <c r="N823" s="6">
        <f t="shared" si="81"/>
        <v>0</v>
      </c>
      <c r="U823" s="13">
        <f t="shared" si="82"/>
        <v>0</v>
      </c>
      <c r="V823" s="13">
        <f t="shared" si="83"/>
        <v>0</v>
      </c>
    </row>
    <row r="824" spans="1:22">
      <c r="A824" s="1">
        <v>823</v>
      </c>
      <c r="B824" s="131"/>
      <c r="C824" s="111"/>
      <c r="D824" s="112"/>
      <c r="E824" s="130"/>
      <c r="F824" s="106"/>
      <c r="G824" s="127"/>
      <c r="H824" s="114"/>
      <c r="I824" s="130"/>
      <c r="J824" s="1">
        <f t="shared" si="78"/>
        <v>0</v>
      </c>
      <c r="K824" s="8">
        <f t="shared" si="79"/>
        <v>0</v>
      </c>
      <c r="L824" s="8">
        <f t="shared" si="80"/>
        <v>0</v>
      </c>
      <c r="M824" s="7"/>
      <c r="N824" s="6">
        <f t="shared" si="81"/>
        <v>0</v>
      </c>
      <c r="U824" s="13">
        <f t="shared" si="82"/>
        <v>0</v>
      </c>
      <c r="V824" s="13">
        <f t="shared" si="83"/>
        <v>0</v>
      </c>
    </row>
    <row r="825" spans="1:22" ht="15" customHeight="1">
      <c r="A825" s="1">
        <v>824</v>
      </c>
      <c r="B825" s="131"/>
      <c r="C825" s="111"/>
      <c r="D825" s="112"/>
      <c r="E825" s="130"/>
      <c r="F825" s="106"/>
      <c r="G825" s="127"/>
      <c r="H825" s="114"/>
      <c r="I825" s="130"/>
      <c r="J825" s="1">
        <f t="shared" si="78"/>
        <v>0</v>
      </c>
      <c r="K825" s="8">
        <f t="shared" si="79"/>
        <v>0</v>
      </c>
      <c r="L825" s="8">
        <f t="shared" si="80"/>
        <v>0</v>
      </c>
      <c r="M825" s="7"/>
      <c r="N825" s="6">
        <f t="shared" si="81"/>
        <v>0</v>
      </c>
      <c r="U825" s="13">
        <f t="shared" si="82"/>
        <v>0</v>
      </c>
      <c r="V825" s="13">
        <f t="shared" si="83"/>
        <v>0</v>
      </c>
    </row>
    <row r="826" spans="1:22">
      <c r="A826" s="1">
        <v>825</v>
      </c>
      <c r="B826" s="131"/>
      <c r="C826" s="111"/>
      <c r="D826" s="112"/>
      <c r="E826" s="130"/>
      <c r="F826" s="106"/>
      <c r="G826" s="127"/>
      <c r="H826" s="114"/>
      <c r="I826" s="130"/>
      <c r="J826" s="1">
        <f t="shared" si="78"/>
        <v>0</v>
      </c>
      <c r="K826" s="8">
        <f t="shared" si="79"/>
        <v>0</v>
      </c>
      <c r="L826" s="8">
        <f t="shared" si="80"/>
        <v>0</v>
      </c>
      <c r="M826" s="7"/>
      <c r="N826" s="6">
        <f t="shared" si="81"/>
        <v>0</v>
      </c>
      <c r="U826" s="13">
        <f t="shared" si="82"/>
        <v>0</v>
      </c>
      <c r="V826" s="13">
        <f t="shared" si="83"/>
        <v>0</v>
      </c>
    </row>
    <row r="827" spans="1:22">
      <c r="A827" s="1">
        <v>826</v>
      </c>
      <c r="B827" s="131"/>
      <c r="C827" s="111"/>
      <c r="D827" s="112"/>
      <c r="E827" s="130"/>
      <c r="F827" s="106"/>
      <c r="G827" s="127"/>
      <c r="H827" s="114"/>
      <c r="I827" s="130"/>
      <c r="J827" s="1">
        <f t="shared" si="78"/>
        <v>0</v>
      </c>
      <c r="K827" s="8">
        <f t="shared" si="79"/>
        <v>0</v>
      </c>
      <c r="L827" s="8">
        <f t="shared" si="80"/>
        <v>0</v>
      </c>
      <c r="M827" s="7"/>
      <c r="N827" s="6">
        <f t="shared" si="81"/>
        <v>0</v>
      </c>
      <c r="U827" s="13">
        <f t="shared" si="82"/>
        <v>0</v>
      </c>
      <c r="V827" s="13">
        <f t="shared" si="83"/>
        <v>0</v>
      </c>
    </row>
    <row r="828" spans="1:22">
      <c r="A828" s="1">
        <v>827</v>
      </c>
      <c r="B828" s="131"/>
      <c r="C828" s="111"/>
      <c r="D828" s="112"/>
      <c r="E828" s="130"/>
      <c r="F828" s="106"/>
      <c r="G828" s="127"/>
      <c r="H828" s="114"/>
      <c r="I828" s="130"/>
      <c r="J828" s="1">
        <f t="shared" si="78"/>
        <v>0</v>
      </c>
      <c r="K828" s="8">
        <f t="shared" si="79"/>
        <v>0</v>
      </c>
      <c r="L828" s="8">
        <f t="shared" si="80"/>
        <v>0</v>
      </c>
      <c r="M828" s="7"/>
      <c r="N828" s="6">
        <f t="shared" si="81"/>
        <v>0</v>
      </c>
      <c r="U828" s="13">
        <f t="shared" si="82"/>
        <v>0</v>
      </c>
      <c r="V828" s="13">
        <f t="shared" si="83"/>
        <v>0</v>
      </c>
    </row>
    <row r="829" spans="1:22">
      <c r="A829" s="1">
        <v>828</v>
      </c>
      <c r="B829" s="131"/>
      <c r="C829" s="111"/>
      <c r="D829" s="112"/>
      <c r="E829" s="130"/>
      <c r="F829" s="106"/>
      <c r="G829" s="127"/>
      <c r="H829" s="114"/>
      <c r="I829" s="130"/>
      <c r="J829" s="1">
        <f t="shared" si="78"/>
        <v>0</v>
      </c>
      <c r="K829" s="8">
        <f t="shared" si="79"/>
        <v>0</v>
      </c>
      <c r="L829" s="8">
        <f t="shared" si="80"/>
        <v>0</v>
      </c>
      <c r="M829" s="7"/>
      <c r="N829" s="6">
        <f t="shared" si="81"/>
        <v>0</v>
      </c>
      <c r="U829" s="13">
        <f t="shared" si="82"/>
        <v>0</v>
      </c>
      <c r="V829" s="13">
        <f t="shared" si="83"/>
        <v>0</v>
      </c>
    </row>
    <row r="830" spans="1:22">
      <c r="A830" s="1">
        <v>829</v>
      </c>
      <c r="B830" s="131"/>
      <c r="C830" s="111"/>
      <c r="D830" s="112"/>
      <c r="E830" s="130"/>
      <c r="F830" s="106"/>
      <c r="G830" s="127"/>
      <c r="H830" s="114"/>
      <c r="I830" s="130"/>
      <c r="J830" s="1">
        <f t="shared" si="78"/>
        <v>0</v>
      </c>
      <c r="K830" s="8">
        <f t="shared" si="79"/>
        <v>0</v>
      </c>
      <c r="L830" s="8">
        <f t="shared" si="80"/>
        <v>0</v>
      </c>
      <c r="M830" s="7"/>
      <c r="N830" s="6">
        <f t="shared" si="81"/>
        <v>0</v>
      </c>
      <c r="U830" s="13">
        <f t="shared" si="82"/>
        <v>0</v>
      </c>
      <c r="V830" s="13">
        <f t="shared" si="83"/>
        <v>0</v>
      </c>
    </row>
    <row r="831" spans="1:22">
      <c r="A831" s="1">
        <v>830</v>
      </c>
      <c r="B831" s="131"/>
      <c r="C831" s="111"/>
      <c r="D831" s="112"/>
      <c r="E831" s="130"/>
      <c r="F831" s="106"/>
      <c r="G831" s="127"/>
      <c r="H831" s="114"/>
      <c r="I831" s="130"/>
      <c r="J831" s="1">
        <f t="shared" si="78"/>
        <v>0</v>
      </c>
      <c r="K831" s="8">
        <f t="shared" si="79"/>
        <v>0</v>
      </c>
      <c r="L831" s="8">
        <f t="shared" si="80"/>
        <v>0</v>
      </c>
      <c r="M831" s="7"/>
      <c r="N831" s="6">
        <f t="shared" si="81"/>
        <v>0</v>
      </c>
      <c r="U831" s="13">
        <f t="shared" si="82"/>
        <v>0</v>
      </c>
      <c r="V831" s="13">
        <f t="shared" si="83"/>
        <v>0</v>
      </c>
    </row>
    <row r="832" spans="1:22">
      <c r="A832" s="1">
        <v>831</v>
      </c>
      <c r="B832" s="131"/>
      <c r="C832" s="111"/>
      <c r="D832" s="112"/>
      <c r="E832" s="130"/>
      <c r="F832" s="106"/>
      <c r="G832" s="127"/>
      <c r="H832" s="114"/>
      <c r="I832" s="130"/>
      <c r="J832" s="1">
        <f t="shared" si="78"/>
        <v>0</v>
      </c>
      <c r="K832" s="8">
        <f t="shared" si="79"/>
        <v>0</v>
      </c>
      <c r="L832" s="8">
        <f t="shared" si="80"/>
        <v>0</v>
      </c>
      <c r="M832" s="7"/>
      <c r="N832" s="6">
        <f t="shared" si="81"/>
        <v>0</v>
      </c>
      <c r="U832" s="13">
        <f t="shared" si="82"/>
        <v>0</v>
      </c>
      <c r="V832" s="13">
        <f t="shared" si="83"/>
        <v>0</v>
      </c>
    </row>
    <row r="833" spans="1:22">
      <c r="A833" s="1">
        <v>832</v>
      </c>
      <c r="B833" s="131"/>
      <c r="C833" s="111"/>
      <c r="D833" s="112"/>
      <c r="E833" s="130"/>
      <c r="F833" s="106"/>
      <c r="G833" s="127"/>
      <c r="H833" s="114"/>
      <c r="I833" s="130"/>
      <c r="J833" s="1">
        <f t="shared" si="78"/>
        <v>0</v>
      </c>
      <c r="K833" s="8">
        <f t="shared" si="79"/>
        <v>0</v>
      </c>
      <c r="L833" s="8">
        <f t="shared" si="80"/>
        <v>0</v>
      </c>
      <c r="M833" s="7"/>
      <c r="N833" s="6">
        <f t="shared" si="81"/>
        <v>0</v>
      </c>
      <c r="U833" s="13">
        <f t="shared" si="82"/>
        <v>0</v>
      </c>
      <c r="V833" s="13">
        <f t="shared" si="83"/>
        <v>0</v>
      </c>
    </row>
    <row r="834" spans="1:22" ht="15" customHeight="1">
      <c r="A834" s="1">
        <v>833</v>
      </c>
      <c r="B834" s="131"/>
      <c r="C834" s="111"/>
      <c r="D834" s="112"/>
      <c r="E834" s="130"/>
      <c r="F834" s="106"/>
      <c r="G834" s="127"/>
      <c r="H834" s="114"/>
      <c r="I834" s="130"/>
      <c r="J834" s="1">
        <f t="shared" si="78"/>
        <v>0</v>
      </c>
      <c r="K834" s="8">
        <f t="shared" si="79"/>
        <v>0</v>
      </c>
      <c r="L834" s="8">
        <f t="shared" si="80"/>
        <v>0</v>
      </c>
      <c r="M834" s="7"/>
      <c r="N834" s="6">
        <f t="shared" si="81"/>
        <v>0</v>
      </c>
      <c r="U834" s="13">
        <f t="shared" si="82"/>
        <v>0</v>
      </c>
      <c r="V834" s="13">
        <f t="shared" si="83"/>
        <v>0</v>
      </c>
    </row>
    <row r="835" spans="1:22">
      <c r="A835" s="1">
        <v>834</v>
      </c>
      <c r="B835" s="131"/>
      <c r="C835" s="111"/>
      <c r="D835" s="112"/>
      <c r="E835" s="130"/>
      <c r="F835" s="106"/>
      <c r="G835" s="127"/>
      <c r="H835" s="114"/>
      <c r="I835" s="130"/>
      <c r="J835" s="1">
        <f t="shared" si="78"/>
        <v>0</v>
      </c>
      <c r="K835" s="8">
        <f t="shared" si="79"/>
        <v>0</v>
      </c>
      <c r="L835" s="8">
        <f t="shared" si="80"/>
        <v>0</v>
      </c>
      <c r="M835" s="7"/>
      <c r="N835" s="6">
        <f t="shared" si="81"/>
        <v>0</v>
      </c>
      <c r="U835" s="13">
        <f t="shared" si="82"/>
        <v>0</v>
      </c>
      <c r="V835" s="13">
        <f t="shared" si="83"/>
        <v>0</v>
      </c>
    </row>
    <row r="836" spans="1:22">
      <c r="A836" s="1">
        <v>835</v>
      </c>
      <c r="B836" s="131"/>
      <c r="C836" s="111"/>
      <c r="D836" s="112"/>
      <c r="E836" s="130"/>
      <c r="F836" s="106"/>
      <c r="G836" s="127"/>
      <c r="H836" s="114"/>
      <c r="I836" s="130"/>
      <c r="J836" s="1">
        <f t="shared" si="78"/>
        <v>0</v>
      </c>
      <c r="K836" s="8">
        <f t="shared" si="79"/>
        <v>0</v>
      </c>
      <c r="L836" s="8">
        <f t="shared" si="80"/>
        <v>0</v>
      </c>
      <c r="M836" s="7"/>
      <c r="N836" s="6">
        <f t="shared" si="81"/>
        <v>0</v>
      </c>
      <c r="U836" s="13">
        <f t="shared" si="82"/>
        <v>0</v>
      </c>
      <c r="V836" s="13">
        <f t="shared" si="83"/>
        <v>0</v>
      </c>
    </row>
    <row r="837" spans="1:22">
      <c r="A837" s="1">
        <v>836</v>
      </c>
      <c r="B837" s="131"/>
      <c r="C837" s="111"/>
      <c r="D837" s="112"/>
      <c r="E837" s="130"/>
      <c r="F837" s="106"/>
      <c r="G837" s="127"/>
      <c r="H837" s="114"/>
      <c r="I837" s="130"/>
      <c r="J837" s="1">
        <f t="shared" si="78"/>
        <v>0</v>
      </c>
      <c r="K837" s="8">
        <f t="shared" si="79"/>
        <v>0</v>
      </c>
      <c r="L837" s="8">
        <f t="shared" si="80"/>
        <v>0</v>
      </c>
      <c r="M837" s="7"/>
      <c r="N837" s="6">
        <f t="shared" si="81"/>
        <v>0</v>
      </c>
      <c r="U837" s="13">
        <f t="shared" si="82"/>
        <v>0</v>
      </c>
      <c r="V837" s="13">
        <f t="shared" si="83"/>
        <v>0</v>
      </c>
    </row>
    <row r="838" spans="1:22">
      <c r="A838" s="1">
        <v>837</v>
      </c>
      <c r="B838" s="131"/>
      <c r="C838" s="111"/>
      <c r="D838" s="112"/>
      <c r="E838" s="130"/>
      <c r="F838" s="106"/>
      <c r="G838" s="127"/>
      <c r="H838" s="114"/>
      <c r="I838" s="130"/>
      <c r="J838" s="1">
        <f t="shared" si="78"/>
        <v>0</v>
      </c>
      <c r="K838" s="8">
        <f t="shared" si="79"/>
        <v>0</v>
      </c>
      <c r="L838" s="8">
        <f t="shared" si="80"/>
        <v>0</v>
      </c>
      <c r="M838" s="7"/>
      <c r="N838" s="6">
        <f t="shared" si="81"/>
        <v>0</v>
      </c>
      <c r="U838" s="13">
        <f t="shared" si="82"/>
        <v>0</v>
      </c>
      <c r="V838" s="13">
        <f t="shared" si="83"/>
        <v>0</v>
      </c>
    </row>
    <row r="839" spans="1:22">
      <c r="A839" s="1">
        <v>838</v>
      </c>
      <c r="B839" s="131"/>
      <c r="C839" s="111"/>
      <c r="D839" s="112"/>
      <c r="E839" s="130"/>
      <c r="F839" s="106"/>
      <c r="G839" s="127"/>
      <c r="H839" s="114"/>
      <c r="I839" s="130"/>
      <c r="J839" s="1">
        <f t="shared" si="78"/>
        <v>0</v>
      </c>
      <c r="K839" s="8">
        <f t="shared" si="79"/>
        <v>0</v>
      </c>
      <c r="L839" s="8">
        <f t="shared" si="80"/>
        <v>0</v>
      </c>
      <c r="M839" s="7"/>
      <c r="N839" s="6">
        <f t="shared" si="81"/>
        <v>0</v>
      </c>
      <c r="U839" s="13">
        <f t="shared" si="82"/>
        <v>0</v>
      </c>
      <c r="V839" s="13">
        <f t="shared" si="83"/>
        <v>0</v>
      </c>
    </row>
    <row r="840" spans="1:22">
      <c r="A840" s="1">
        <v>839</v>
      </c>
      <c r="B840" s="131"/>
      <c r="C840" s="111"/>
      <c r="D840" s="112"/>
      <c r="E840" s="130"/>
      <c r="F840" s="106"/>
      <c r="G840" s="127"/>
      <c r="H840" s="114"/>
      <c r="I840" s="130"/>
      <c r="J840" s="1">
        <f t="shared" si="78"/>
        <v>0</v>
      </c>
      <c r="K840" s="8">
        <f t="shared" si="79"/>
        <v>0</v>
      </c>
      <c r="L840" s="8">
        <f t="shared" si="80"/>
        <v>0</v>
      </c>
      <c r="M840" s="7"/>
      <c r="N840" s="6">
        <f t="shared" si="81"/>
        <v>0</v>
      </c>
      <c r="U840" s="13">
        <f t="shared" si="82"/>
        <v>0</v>
      </c>
      <c r="V840" s="13">
        <f t="shared" si="83"/>
        <v>0</v>
      </c>
    </row>
    <row r="841" spans="1:22">
      <c r="A841" s="1">
        <v>840</v>
      </c>
      <c r="B841" s="131"/>
      <c r="C841" s="111"/>
      <c r="D841" s="112"/>
      <c r="E841" s="130"/>
      <c r="F841" s="106"/>
      <c r="G841" s="127"/>
      <c r="H841" s="114"/>
      <c r="I841" s="130"/>
      <c r="J841" s="1">
        <f t="shared" si="78"/>
        <v>0</v>
      </c>
      <c r="K841" s="8">
        <f t="shared" si="79"/>
        <v>0</v>
      </c>
      <c r="L841" s="8">
        <f t="shared" si="80"/>
        <v>0</v>
      </c>
      <c r="M841" s="7"/>
      <c r="N841" s="6">
        <f t="shared" si="81"/>
        <v>0</v>
      </c>
      <c r="U841" s="13">
        <f t="shared" si="82"/>
        <v>0</v>
      </c>
      <c r="V841" s="13">
        <f t="shared" si="83"/>
        <v>0</v>
      </c>
    </row>
    <row r="842" spans="1:22">
      <c r="A842" s="1">
        <v>841</v>
      </c>
      <c r="B842" s="131"/>
      <c r="C842" s="111"/>
      <c r="D842" s="112"/>
      <c r="E842" s="130"/>
      <c r="F842" s="106"/>
      <c r="G842" s="127"/>
      <c r="H842" s="114"/>
      <c r="I842" s="130"/>
      <c r="J842" s="1">
        <f t="shared" si="78"/>
        <v>0</v>
      </c>
      <c r="K842" s="8">
        <f t="shared" si="79"/>
        <v>0</v>
      </c>
      <c r="L842" s="8">
        <f t="shared" si="80"/>
        <v>0</v>
      </c>
      <c r="M842" s="7"/>
      <c r="N842" s="6">
        <f t="shared" si="81"/>
        <v>0</v>
      </c>
      <c r="U842" s="13">
        <f t="shared" si="82"/>
        <v>0</v>
      </c>
      <c r="V842" s="13">
        <f t="shared" si="83"/>
        <v>0</v>
      </c>
    </row>
    <row r="843" spans="1:22" ht="15" customHeight="1">
      <c r="A843" s="1">
        <v>842</v>
      </c>
      <c r="B843" s="131"/>
      <c r="C843" s="111"/>
      <c r="D843" s="112"/>
      <c r="E843" s="130"/>
      <c r="F843" s="106"/>
      <c r="G843" s="127"/>
      <c r="H843" s="114"/>
      <c r="I843" s="130"/>
      <c r="J843" s="1">
        <f t="shared" si="78"/>
        <v>0</v>
      </c>
      <c r="K843" s="8">
        <f t="shared" si="79"/>
        <v>0</v>
      </c>
      <c r="L843" s="8">
        <f t="shared" si="80"/>
        <v>0</v>
      </c>
      <c r="M843" s="7"/>
      <c r="N843" s="6">
        <f t="shared" si="81"/>
        <v>0</v>
      </c>
      <c r="U843" s="13">
        <f t="shared" si="82"/>
        <v>0</v>
      </c>
      <c r="V843" s="13">
        <f t="shared" si="83"/>
        <v>0</v>
      </c>
    </row>
    <row r="844" spans="1:22">
      <c r="A844" s="1">
        <v>843</v>
      </c>
      <c r="B844" s="131"/>
      <c r="C844" s="111"/>
      <c r="D844" s="112"/>
      <c r="E844" s="130"/>
      <c r="F844" s="106"/>
      <c r="G844" s="127"/>
      <c r="H844" s="114"/>
      <c r="I844" s="130"/>
      <c r="J844" s="1">
        <f t="shared" si="78"/>
        <v>0</v>
      </c>
      <c r="K844" s="8">
        <f t="shared" si="79"/>
        <v>0</v>
      </c>
      <c r="L844" s="8">
        <f t="shared" si="80"/>
        <v>0</v>
      </c>
      <c r="M844" s="7"/>
      <c r="N844" s="6">
        <f t="shared" si="81"/>
        <v>0</v>
      </c>
      <c r="U844" s="13">
        <f t="shared" si="82"/>
        <v>0</v>
      </c>
      <c r="V844" s="13">
        <f t="shared" si="83"/>
        <v>0</v>
      </c>
    </row>
    <row r="845" spans="1:22">
      <c r="A845" s="1">
        <v>844</v>
      </c>
      <c r="B845" s="131"/>
      <c r="C845" s="111"/>
      <c r="D845" s="112"/>
      <c r="E845" s="130"/>
      <c r="F845" s="106"/>
      <c r="G845" s="127"/>
      <c r="H845" s="114"/>
      <c r="I845" s="130"/>
      <c r="J845" s="1">
        <f t="shared" si="78"/>
        <v>0</v>
      </c>
      <c r="K845" s="8">
        <f t="shared" si="79"/>
        <v>0</v>
      </c>
      <c r="L845" s="8">
        <f t="shared" si="80"/>
        <v>0</v>
      </c>
      <c r="M845" s="7"/>
      <c r="N845" s="6">
        <f t="shared" si="81"/>
        <v>0</v>
      </c>
      <c r="U845" s="13">
        <f t="shared" si="82"/>
        <v>0</v>
      </c>
      <c r="V845" s="13">
        <f t="shared" si="83"/>
        <v>0</v>
      </c>
    </row>
    <row r="846" spans="1:22">
      <c r="A846" s="1">
        <v>845</v>
      </c>
      <c r="B846" s="131"/>
      <c r="C846" s="111"/>
      <c r="D846" s="112"/>
      <c r="E846" s="130"/>
      <c r="F846" s="106"/>
      <c r="G846" s="127"/>
      <c r="H846" s="114"/>
      <c r="I846" s="130"/>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1"/>
      <c r="C847" s="111"/>
      <c r="D847" s="112"/>
      <c r="E847" s="130"/>
      <c r="F847" s="106"/>
      <c r="G847" s="127"/>
      <c r="H847" s="114"/>
      <c r="I847" s="130"/>
      <c r="J847" s="1">
        <f t="shared" si="84"/>
        <v>0</v>
      </c>
      <c r="K847" s="8">
        <f t="shared" si="85"/>
        <v>0</v>
      </c>
      <c r="L847" s="8">
        <f t="shared" si="86"/>
        <v>0</v>
      </c>
      <c r="M847" s="7"/>
      <c r="N847" s="6">
        <f t="shared" si="87"/>
        <v>0</v>
      </c>
      <c r="U847" s="13">
        <f t="shared" si="88"/>
        <v>0</v>
      </c>
      <c r="V847" s="13">
        <f t="shared" si="89"/>
        <v>0</v>
      </c>
    </row>
    <row r="848" spans="1:22">
      <c r="A848" s="1">
        <v>847</v>
      </c>
      <c r="B848" s="131"/>
      <c r="C848" s="111"/>
      <c r="D848" s="112"/>
      <c r="E848" s="130"/>
      <c r="F848" s="106"/>
      <c r="G848" s="127"/>
      <c r="H848" s="114"/>
      <c r="I848" s="130"/>
      <c r="J848" s="1">
        <f t="shared" si="84"/>
        <v>0</v>
      </c>
      <c r="K848" s="8">
        <f t="shared" si="85"/>
        <v>0</v>
      </c>
      <c r="L848" s="8">
        <f t="shared" si="86"/>
        <v>0</v>
      </c>
      <c r="M848" s="7"/>
      <c r="N848" s="6">
        <f t="shared" si="87"/>
        <v>0</v>
      </c>
      <c r="U848" s="13">
        <f t="shared" si="88"/>
        <v>0</v>
      </c>
      <c r="V848" s="13">
        <f t="shared" si="89"/>
        <v>0</v>
      </c>
    </row>
    <row r="849" spans="1:22">
      <c r="A849" s="1">
        <v>848</v>
      </c>
      <c r="B849" s="131"/>
      <c r="C849" s="111"/>
      <c r="D849" s="112"/>
      <c r="E849" s="130"/>
      <c r="F849" s="106"/>
      <c r="G849" s="127"/>
      <c r="H849" s="114"/>
      <c r="I849" s="130"/>
      <c r="J849" s="1">
        <f t="shared" si="84"/>
        <v>0</v>
      </c>
      <c r="K849" s="8">
        <f t="shared" si="85"/>
        <v>0</v>
      </c>
      <c r="L849" s="8">
        <f t="shared" si="86"/>
        <v>0</v>
      </c>
      <c r="M849" s="7"/>
      <c r="N849" s="6">
        <f t="shared" si="87"/>
        <v>0</v>
      </c>
      <c r="U849" s="13">
        <f t="shared" si="88"/>
        <v>0</v>
      </c>
      <c r="V849" s="13">
        <f t="shared" si="89"/>
        <v>0</v>
      </c>
    </row>
    <row r="850" spans="1:22">
      <c r="A850" s="1">
        <v>849</v>
      </c>
      <c r="B850" s="131"/>
      <c r="C850" s="111"/>
      <c r="D850" s="112"/>
      <c r="E850" s="130"/>
      <c r="F850" s="106"/>
      <c r="G850" s="127"/>
      <c r="H850" s="114"/>
      <c r="I850" s="130"/>
      <c r="J850" s="1">
        <f t="shared" si="84"/>
        <v>0</v>
      </c>
      <c r="K850" s="8">
        <f t="shared" si="85"/>
        <v>0</v>
      </c>
      <c r="L850" s="8">
        <f t="shared" si="86"/>
        <v>0</v>
      </c>
      <c r="M850" s="7"/>
      <c r="N850" s="6">
        <f t="shared" si="87"/>
        <v>0</v>
      </c>
      <c r="U850" s="13">
        <f t="shared" si="88"/>
        <v>0</v>
      </c>
      <c r="V850" s="13">
        <f t="shared" si="89"/>
        <v>0</v>
      </c>
    </row>
    <row r="851" spans="1:22">
      <c r="A851" s="1">
        <v>850</v>
      </c>
      <c r="B851" s="131"/>
      <c r="C851" s="111"/>
      <c r="D851" s="112"/>
      <c r="E851" s="130"/>
      <c r="F851" s="106"/>
      <c r="G851" s="127"/>
      <c r="H851" s="114"/>
      <c r="I851" s="130"/>
      <c r="J851" s="1">
        <f t="shared" si="84"/>
        <v>0</v>
      </c>
      <c r="K851" s="8">
        <f t="shared" si="85"/>
        <v>0</v>
      </c>
      <c r="L851" s="8">
        <f t="shared" si="86"/>
        <v>0</v>
      </c>
      <c r="M851" s="7"/>
      <c r="N851" s="6">
        <f t="shared" si="87"/>
        <v>0</v>
      </c>
      <c r="U851" s="13">
        <f t="shared" si="88"/>
        <v>0</v>
      </c>
      <c r="V851" s="13">
        <f t="shared" si="89"/>
        <v>0</v>
      </c>
    </row>
    <row r="852" spans="1:22" ht="15" customHeight="1">
      <c r="A852" s="1">
        <v>851</v>
      </c>
      <c r="B852" s="131"/>
      <c r="C852" s="111"/>
      <c r="D852" s="112"/>
      <c r="E852" s="130"/>
      <c r="F852" s="106"/>
      <c r="G852" s="127"/>
      <c r="H852" s="114"/>
      <c r="I852" s="130"/>
      <c r="J852" s="1">
        <f t="shared" si="84"/>
        <v>0</v>
      </c>
      <c r="K852" s="8">
        <f t="shared" si="85"/>
        <v>0</v>
      </c>
      <c r="L852" s="8">
        <f t="shared" si="86"/>
        <v>0</v>
      </c>
      <c r="M852" s="7"/>
      <c r="N852" s="6">
        <f t="shared" si="87"/>
        <v>0</v>
      </c>
      <c r="U852" s="13">
        <f t="shared" si="88"/>
        <v>0</v>
      </c>
      <c r="V852" s="13">
        <f t="shared" si="89"/>
        <v>0</v>
      </c>
    </row>
    <row r="853" spans="1:22">
      <c r="A853" s="1">
        <v>852</v>
      </c>
      <c r="B853" s="131"/>
      <c r="C853" s="111"/>
      <c r="D853" s="112"/>
      <c r="E853" s="130"/>
      <c r="F853" s="106"/>
      <c r="G853" s="127"/>
      <c r="H853" s="114"/>
      <c r="I853" s="130"/>
      <c r="J853" s="1">
        <f t="shared" si="84"/>
        <v>0</v>
      </c>
      <c r="K853" s="8">
        <f t="shared" si="85"/>
        <v>0</v>
      </c>
      <c r="L853" s="8">
        <f t="shared" si="86"/>
        <v>0</v>
      </c>
      <c r="M853" s="7"/>
      <c r="N853" s="6">
        <f t="shared" si="87"/>
        <v>0</v>
      </c>
      <c r="U853" s="13">
        <f t="shared" si="88"/>
        <v>0</v>
      </c>
      <c r="V853" s="13">
        <f t="shared" si="89"/>
        <v>0</v>
      </c>
    </row>
    <row r="854" spans="1:22">
      <c r="A854" s="1">
        <v>853</v>
      </c>
      <c r="B854" s="131"/>
      <c r="C854" s="111"/>
      <c r="D854" s="112"/>
      <c r="E854" s="130"/>
      <c r="F854" s="106"/>
      <c r="G854" s="127"/>
      <c r="H854" s="114"/>
      <c r="I854" s="130"/>
      <c r="J854" s="1">
        <f t="shared" si="84"/>
        <v>0</v>
      </c>
      <c r="K854" s="8">
        <f t="shared" si="85"/>
        <v>0</v>
      </c>
      <c r="L854" s="8">
        <f t="shared" si="86"/>
        <v>0</v>
      </c>
      <c r="M854" s="7"/>
      <c r="N854" s="6">
        <f t="shared" si="87"/>
        <v>0</v>
      </c>
      <c r="U854" s="13">
        <f t="shared" si="88"/>
        <v>0</v>
      </c>
      <c r="V854" s="13">
        <f t="shared" si="89"/>
        <v>0</v>
      </c>
    </row>
    <row r="855" spans="1:22">
      <c r="A855" s="1">
        <v>854</v>
      </c>
      <c r="B855" s="131"/>
      <c r="C855" s="111"/>
      <c r="D855" s="112"/>
      <c r="E855" s="130"/>
      <c r="F855" s="106"/>
      <c r="G855" s="127"/>
      <c r="H855" s="114"/>
      <c r="I855" s="130"/>
      <c r="J855" s="1">
        <f t="shared" si="84"/>
        <v>0</v>
      </c>
      <c r="K855" s="8">
        <f t="shared" si="85"/>
        <v>0</v>
      </c>
      <c r="L855" s="8">
        <f t="shared" si="86"/>
        <v>0</v>
      </c>
      <c r="M855" s="7"/>
      <c r="N855" s="6">
        <f t="shared" si="87"/>
        <v>0</v>
      </c>
      <c r="U855" s="13">
        <f t="shared" si="88"/>
        <v>0</v>
      </c>
      <c r="V855" s="13">
        <f t="shared" si="89"/>
        <v>0</v>
      </c>
    </row>
    <row r="856" spans="1:22">
      <c r="A856" s="1">
        <v>855</v>
      </c>
      <c r="B856" s="131"/>
      <c r="C856" s="111"/>
      <c r="D856" s="112"/>
      <c r="E856" s="130"/>
      <c r="F856" s="106"/>
      <c r="G856" s="127"/>
      <c r="H856" s="114"/>
      <c r="I856" s="130"/>
      <c r="J856" s="1">
        <f t="shared" si="84"/>
        <v>0</v>
      </c>
      <c r="K856" s="8">
        <f t="shared" si="85"/>
        <v>0</v>
      </c>
      <c r="L856" s="8">
        <f t="shared" si="86"/>
        <v>0</v>
      </c>
      <c r="M856" s="7"/>
      <c r="N856" s="6">
        <f t="shared" si="87"/>
        <v>0</v>
      </c>
      <c r="U856" s="13">
        <f t="shared" si="88"/>
        <v>0</v>
      </c>
      <c r="V856" s="13">
        <f t="shared" si="89"/>
        <v>0</v>
      </c>
    </row>
    <row r="857" spans="1:22">
      <c r="A857" s="1">
        <v>856</v>
      </c>
      <c r="B857" s="131"/>
      <c r="C857" s="111"/>
      <c r="D857" s="112"/>
      <c r="E857" s="130"/>
      <c r="F857" s="106"/>
      <c r="G857" s="127"/>
      <c r="H857" s="114"/>
      <c r="I857" s="130"/>
      <c r="J857" s="1">
        <f t="shared" si="84"/>
        <v>0</v>
      </c>
      <c r="K857" s="8">
        <f t="shared" si="85"/>
        <v>0</v>
      </c>
      <c r="L857" s="8">
        <f t="shared" si="86"/>
        <v>0</v>
      </c>
      <c r="M857" s="7"/>
      <c r="N857" s="6">
        <f t="shared" si="87"/>
        <v>0</v>
      </c>
      <c r="U857" s="13">
        <f t="shared" si="88"/>
        <v>0</v>
      </c>
      <c r="V857" s="13">
        <f t="shared" si="89"/>
        <v>0</v>
      </c>
    </row>
    <row r="858" spans="1:22">
      <c r="A858" s="1">
        <v>857</v>
      </c>
      <c r="B858" s="131"/>
      <c r="C858" s="111"/>
      <c r="D858" s="112"/>
      <c r="E858" s="130"/>
      <c r="F858" s="106"/>
      <c r="G858" s="127"/>
      <c r="H858" s="114"/>
      <c r="I858" s="130"/>
      <c r="J858" s="1">
        <f t="shared" si="84"/>
        <v>0</v>
      </c>
      <c r="K858" s="8">
        <f t="shared" si="85"/>
        <v>0</v>
      </c>
      <c r="L858" s="8">
        <f t="shared" si="86"/>
        <v>0</v>
      </c>
      <c r="M858" s="7"/>
      <c r="N858" s="6">
        <f t="shared" si="87"/>
        <v>0</v>
      </c>
      <c r="U858" s="13">
        <f t="shared" si="88"/>
        <v>0</v>
      </c>
      <c r="V858" s="13">
        <f t="shared" si="89"/>
        <v>0</v>
      </c>
    </row>
    <row r="859" spans="1:22">
      <c r="A859" s="1">
        <v>858</v>
      </c>
      <c r="B859" s="131"/>
      <c r="C859" s="111"/>
      <c r="D859" s="112"/>
      <c r="E859" s="130"/>
      <c r="F859" s="106"/>
      <c r="G859" s="127"/>
      <c r="H859" s="114"/>
      <c r="I859" s="130"/>
      <c r="J859" s="1">
        <f t="shared" si="84"/>
        <v>0</v>
      </c>
      <c r="K859" s="8">
        <f t="shared" si="85"/>
        <v>0</v>
      </c>
      <c r="L859" s="8">
        <f t="shared" si="86"/>
        <v>0</v>
      </c>
      <c r="M859" s="7"/>
      <c r="N859" s="6">
        <f t="shared" si="87"/>
        <v>0</v>
      </c>
      <c r="U859" s="13">
        <f t="shared" si="88"/>
        <v>0</v>
      </c>
      <c r="V859" s="13">
        <f t="shared" si="89"/>
        <v>0</v>
      </c>
    </row>
    <row r="860" spans="1:22">
      <c r="A860" s="1">
        <v>859</v>
      </c>
      <c r="B860" s="131"/>
      <c r="C860" s="111"/>
      <c r="D860" s="112"/>
      <c r="E860" s="130"/>
      <c r="F860" s="106"/>
      <c r="G860" s="127"/>
      <c r="H860" s="114"/>
      <c r="I860" s="130"/>
      <c r="J860" s="1">
        <f t="shared" si="84"/>
        <v>0</v>
      </c>
      <c r="K860" s="8">
        <f t="shared" si="85"/>
        <v>0</v>
      </c>
      <c r="L860" s="8">
        <f t="shared" si="86"/>
        <v>0</v>
      </c>
      <c r="M860" s="7"/>
      <c r="N860" s="6">
        <f t="shared" si="87"/>
        <v>0</v>
      </c>
      <c r="U860" s="13">
        <f t="shared" si="88"/>
        <v>0</v>
      </c>
      <c r="V860" s="13">
        <f t="shared" si="89"/>
        <v>0</v>
      </c>
    </row>
    <row r="861" spans="1:22" ht="15" customHeight="1">
      <c r="A861" s="1">
        <v>860</v>
      </c>
      <c r="B861" s="131"/>
      <c r="C861" s="111"/>
      <c r="D861" s="112"/>
      <c r="E861" s="130"/>
      <c r="F861" s="106"/>
      <c r="G861" s="127"/>
      <c r="H861" s="114"/>
      <c r="I861" s="130"/>
      <c r="J861" s="1">
        <f t="shared" si="84"/>
        <v>0</v>
      </c>
      <c r="K861" s="8">
        <f t="shared" si="85"/>
        <v>0</v>
      </c>
      <c r="L861" s="8">
        <f t="shared" si="86"/>
        <v>0</v>
      </c>
      <c r="M861" s="7"/>
      <c r="N861" s="6">
        <f t="shared" si="87"/>
        <v>0</v>
      </c>
      <c r="U861" s="13">
        <f t="shared" si="88"/>
        <v>0</v>
      </c>
      <c r="V861" s="13">
        <f t="shared" si="89"/>
        <v>0</v>
      </c>
    </row>
    <row r="862" spans="1:22">
      <c r="A862" s="1">
        <v>861</v>
      </c>
      <c r="B862" s="131"/>
      <c r="C862" s="111"/>
      <c r="D862" s="112"/>
      <c r="E862" s="130"/>
      <c r="F862" s="106"/>
      <c r="G862" s="127"/>
      <c r="H862" s="114"/>
      <c r="I862" s="130"/>
      <c r="J862" s="1">
        <f t="shared" si="84"/>
        <v>0</v>
      </c>
      <c r="K862" s="8">
        <f t="shared" si="85"/>
        <v>0</v>
      </c>
      <c r="L862" s="8">
        <f t="shared" si="86"/>
        <v>0</v>
      </c>
      <c r="M862" s="7"/>
      <c r="N862" s="6">
        <f t="shared" si="87"/>
        <v>0</v>
      </c>
      <c r="U862" s="13">
        <f t="shared" si="88"/>
        <v>0</v>
      </c>
      <c r="V862" s="13">
        <f t="shared" si="89"/>
        <v>0</v>
      </c>
    </row>
    <row r="863" spans="1:22">
      <c r="A863" s="1">
        <v>862</v>
      </c>
      <c r="B863" s="131"/>
      <c r="C863" s="111"/>
      <c r="D863" s="112"/>
      <c r="E863" s="130"/>
      <c r="F863" s="106"/>
      <c r="G863" s="127"/>
      <c r="H863" s="114"/>
      <c r="I863" s="130"/>
      <c r="J863" s="1">
        <f t="shared" si="84"/>
        <v>0</v>
      </c>
      <c r="K863" s="8">
        <f t="shared" si="85"/>
        <v>0</v>
      </c>
      <c r="L863" s="8">
        <f t="shared" si="86"/>
        <v>0</v>
      </c>
      <c r="M863" s="7"/>
      <c r="N863" s="6">
        <f t="shared" si="87"/>
        <v>0</v>
      </c>
      <c r="U863" s="13">
        <f t="shared" si="88"/>
        <v>0</v>
      </c>
      <c r="V863" s="13">
        <f t="shared" si="89"/>
        <v>0</v>
      </c>
    </row>
    <row r="864" spans="1:22">
      <c r="A864" s="1">
        <v>863</v>
      </c>
      <c r="B864" s="131"/>
      <c r="C864" s="111"/>
      <c r="D864" s="112"/>
      <c r="E864" s="130"/>
      <c r="F864" s="106"/>
      <c r="G864" s="127"/>
      <c r="H864" s="114"/>
      <c r="I864" s="130"/>
      <c r="J864" s="1">
        <f t="shared" si="84"/>
        <v>0</v>
      </c>
      <c r="K864" s="8">
        <f t="shared" si="85"/>
        <v>0</v>
      </c>
      <c r="L864" s="8">
        <f t="shared" si="86"/>
        <v>0</v>
      </c>
      <c r="M864" s="7"/>
      <c r="N864" s="6">
        <f t="shared" si="87"/>
        <v>0</v>
      </c>
      <c r="U864" s="13">
        <f t="shared" si="88"/>
        <v>0</v>
      </c>
      <c r="V864" s="13">
        <f t="shared" si="89"/>
        <v>0</v>
      </c>
    </row>
    <row r="865" spans="1:22">
      <c r="A865" s="1">
        <v>864</v>
      </c>
      <c r="B865" s="131"/>
      <c r="C865" s="111"/>
      <c r="D865" s="112"/>
      <c r="E865" s="130"/>
      <c r="F865" s="106"/>
      <c r="G865" s="127"/>
      <c r="H865" s="114"/>
      <c r="I865" s="130"/>
      <c r="J865" s="1">
        <f t="shared" si="84"/>
        <v>0</v>
      </c>
      <c r="K865" s="8">
        <f t="shared" si="85"/>
        <v>0</v>
      </c>
      <c r="L865" s="8">
        <f t="shared" si="86"/>
        <v>0</v>
      </c>
      <c r="M865" s="7"/>
      <c r="N865" s="6">
        <f t="shared" si="87"/>
        <v>0</v>
      </c>
      <c r="U865" s="13">
        <f t="shared" si="88"/>
        <v>0</v>
      </c>
      <c r="V865" s="13">
        <f t="shared" si="89"/>
        <v>0</v>
      </c>
    </row>
    <row r="866" spans="1:22">
      <c r="A866" s="1">
        <v>865</v>
      </c>
      <c r="B866" s="131"/>
      <c r="C866" s="111"/>
      <c r="D866" s="112"/>
      <c r="E866" s="130"/>
      <c r="F866" s="106"/>
      <c r="G866" s="127"/>
      <c r="H866" s="114"/>
      <c r="I866" s="130"/>
      <c r="J866" s="1">
        <f t="shared" si="84"/>
        <v>0</v>
      </c>
      <c r="K866" s="8">
        <f t="shared" si="85"/>
        <v>0</v>
      </c>
      <c r="L866" s="8">
        <f t="shared" si="86"/>
        <v>0</v>
      </c>
      <c r="M866" s="7"/>
      <c r="N866" s="6">
        <f t="shared" si="87"/>
        <v>0</v>
      </c>
      <c r="U866" s="13">
        <f t="shared" si="88"/>
        <v>0</v>
      </c>
      <c r="V866" s="13">
        <f t="shared" si="89"/>
        <v>0</v>
      </c>
    </row>
    <row r="867" spans="1:22">
      <c r="A867" s="1">
        <v>866</v>
      </c>
      <c r="B867" s="131"/>
      <c r="C867" s="111"/>
      <c r="D867" s="112"/>
      <c r="E867" s="130"/>
      <c r="F867" s="106"/>
      <c r="G867" s="127"/>
      <c r="H867" s="114"/>
      <c r="I867" s="130"/>
      <c r="J867" s="1">
        <f t="shared" si="84"/>
        <v>0</v>
      </c>
      <c r="K867" s="8">
        <f t="shared" si="85"/>
        <v>0</v>
      </c>
      <c r="L867" s="8">
        <f t="shared" si="86"/>
        <v>0</v>
      </c>
      <c r="M867" s="7"/>
      <c r="N867" s="6">
        <f t="shared" si="87"/>
        <v>0</v>
      </c>
      <c r="U867" s="13">
        <f t="shared" si="88"/>
        <v>0</v>
      </c>
      <c r="V867" s="13">
        <f t="shared" si="89"/>
        <v>0</v>
      </c>
    </row>
    <row r="868" spans="1:22">
      <c r="A868" s="1">
        <v>867</v>
      </c>
      <c r="B868" s="131"/>
      <c r="C868" s="111"/>
      <c r="D868" s="112"/>
      <c r="E868" s="130"/>
      <c r="F868" s="106"/>
      <c r="G868" s="127"/>
      <c r="H868" s="114"/>
      <c r="I868" s="130"/>
      <c r="J868" s="1">
        <f t="shared" si="84"/>
        <v>0</v>
      </c>
      <c r="K868" s="8">
        <f t="shared" si="85"/>
        <v>0</v>
      </c>
      <c r="L868" s="8">
        <f t="shared" si="86"/>
        <v>0</v>
      </c>
      <c r="M868" s="7"/>
      <c r="N868" s="6">
        <f t="shared" si="87"/>
        <v>0</v>
      </c>
      <c r="U868" s="13">
        <f t="shared" si="88"/>
        <v>0</v>
      </c>
      <c r="V868" s="13">
        <f t="shared" si="89"/>
        <v>0</v>
      </c>
    </row>
    <row r="869" spans="1:22">
      <c r="A869" s="1">
        <v>868</v>
      </c>
      <c r="B869" s="131"/>
      <c r="C869" s="111"/>
      <c r="D869" s="112"/>
      <c r="E869" s="130"/>
      <c r="F869" s="106"/>
      <c r="G869" s="127"/>
      <c r="H869" s="114"/>
      <c r="I869" s="130"/>
      <c r="J869" s="1">
        <f t="shared" si="84"/>
        <v>0</v>
      </c>
      <c r="K869" s="8">
        <f t="shared" si="85"/>
        <v>0</v>
      </c>
      <c r="L869" s="8">
        <f t="shared" si="86"/>
        <v>0</v>
      </c>
      <c r="M869" s="7"/>
      <c r="N869" s="6">
        <f t="shared" si="87"/>
        <v>0</v>
      </c>
      <c r="U869" s="13">
        <f t="shared" si="88"/>
        <v>0</v>
      </c>
      <c r="V869" s="13">
        <f t="shared" si="89"/>
        <v>0</v>
      </c>
    </row>
    <row r="870" spans="1:22" ht="15" customHeight="1">
      <c r="A870" s="1">
        <v>869</v>
      </c>
      <c r="B870" s="131"/>
      <c r="C870" s="111"/>
      <c r="D870" s="112"/>
      <c r="E870" s="130"/>
      <c r="F870" s="106"/>
      <c r="G870" s="127"/>
      <c r="H870" s="114"/>
      <c r="I870" s="130"/>
      <c r="J870" s="1">
        <f t="shared" si="84"/>
        <v>0</v>
      </c>
      <c r="K870" s="8">
        <f t="shared" si="85"/>
        <v>0</v>
      </c>
      <c r="L870" s="8">
        <f t="shared" si="86"/>
        <v>0</v>
      </c>
      <c r="M870" s="7"/>
      <c r="N870" s="6">
        <f t="shared" si="87"/>
        <v>0</v>
      </c>
      <c r="U870" s="13">
        <f t="shared" si="88"/>
        <v>0</v>
      </c>
      <c r="V870" s="13">
        <f t="shared" si="89"/>
        <v>0</v>
      </c>
    </row>
    <row r="871" spans="1:22">
      <c r="A871" s="1">
        <v>870</v>
      </c>
      <c r="B871" s="131"/>
      <c r="C871" s="111"/>
      <c r="D871" s="112"/>
      <c r="E871" s="130"/>
      <c r="F871" s="106"/>
      <c r="G871" s="127"/>
      <c r="H871" s="114"/>
      <c r="I871" s="130"/>
      <c r="J871" s="1">
        <f t="shared" si="84"/>
        <v>0</v>
      </c>
      <c r="K871" s="8">
        <f t="shared" si="85"/>
        <v>0</v>
      </c>
      <c r="L871" s="8">
        <f t="shared" si="86"/>
        <v>0</v>
      </c>
      <c r="M871" s="7"/>
      <c r="N871" s="6">
        <f t="shared" si="87"/>
        <v>0</v>
      </c>
      <c r="U871" s="13">
        <f t="shared" si="88"/>
        <v>0</v>
      </c>
      <c r="V871" s="13">
        <f t="shared" si="89"/>
        <v>0</v>
      </c>
    </row>
    <row r="872" spans="1:22">
      <c r="A872" s="1">
        <v>871</v>
      </c>
      <c r="B872" s="131"/>
      <c r="C872" s="111"/>
      <c r="D872" s="112"/>
      <c r="E872" s="130"/>
      <c r="F872" s="106"/>
      <c r="G872" s="127"/>
      <c r="H872" s="114"/>
      <c r="I872" s="130"/>
      <c r="J872" s="1">
        <f t="shared" si="84"/>
        <v>0</v>
      </c>
      <c r="K872" s="8">
        <f t="shared" si="85"/>
        <v>0</v>
      </c>
      <c r="L872" s="8">
        <f t="shared" si="86"/>
        <v>0</v>
      </c>
      <c r="M872" s="7"/>
      <c r="N872" s="6">
        <f t="shared" si="87"/>
        <v>0</v>
      </c>
      <c r="U872" s="13">
        <f t="shared" si="88"/>
        <v>0</v>
      </c>
      <c r="V872" s="13">
        <f t="shared" si="89"/>
        <v>0</v>
      </c>
    </row>
    <row r="873" spans="1:22">
      <c r="A873" s="1">
        <v>872</v>
      </c>
      <c r="B873" s="131"/>
      <c r="C873" s="111"/>
      <c r="D873" s="112"/>
      <c r="E873" s="130"/>
      <c r="F873" s="106"/>
      <c r="G873" s="127"/>
      <c r="H873" s="114"/>
      <c r="I873" s="130"/>
      <c r="J873" s="1">
        <f t="shared" si="84"/>
        <v>0</v>
      </c>
      <c r="K873" s="8">
        <f t="shared" si="85"/>
        <v>0</v>
      </c>
      <c r="L873" s="8">
        <f t="shared" si="86"/>
        <v>0</v>
      </c>
      <c r="M873" s="7"/>
      <c r="N873" s="6">
        <f t="shared" si="87"/>
        <v>0</v>
      </c>
      <c r="U873" s="13">
        <f t="shared" si="88"/>
        <v>0</v>
      </c>
      <c r="V873" s="13">
        <f t="shared" si="89"/>
        <v>0</v>
      </c>
    </row>
    <row r="874" spans="1:22">
      <c r="A874" s="1">
        <v>873</v>
      </c>
      <c r="B874" s="131"/>
      <c r="C874" s="111"/>
      <c r="D874" s="112"/>
      <c r="E874" s="130"/>
      <c r="F874" s="106"/>
      <c r="G874" s="127"/>
      <c r="H874" s="114"/>
      <c r="I874" s="130"/>
      <c r="J874" s="1">
        <f t="shared" si="84"/>
        <v>0</v>
      </c>
      <c r="K874" s="8">
        <f t="shared" si="85"/>
        <v>0</v>
      </c>
      <c r="L874" s="8">
        <f t="shared" si="86"/>
        <v>0</v>
      </c>
      <c r="M874" s="7"/>
      <c r="N874" s="6">
        <f t="shared" si="87"/>
        <v>0</v>
      </c>
      <c r="U874" s="13">
        <f t="shared" si="88"/>
        <v>0</v>
      </c>
      <c r="V874" s="13">
        <f t="shared" si="89"/>
        <v>0</v>
      </c>
    </row>
    <row r="875" spans="1:22">
      <c r="A875" s="1">
        <v>874</v>
      </c>
      <c r="B875" s="131"/>
      <c r="C875" s="111"/>
      <c r="D875" s="112"/>
      <c r="E875" s="130"/>
      <c r="F875" s="106"/>
      <c r="G875" s="127"/>
      <c r="H875" s="114"/>
      <c r="I875" s="130"/>
      <c r="J875" s="1">
        <f t="shared" si="84"/>
        <v>0</v>
      </c>
      <c r="K875" s="8">
        <f t="shared" si="85"/>
        <v>0</v>
      </c>
      <c r="L875" s="8">
        <f t="shared" si="86"/>
        <v>0</v>
      </c>
      <c r="M875" s="7"/>
      <c r="N875" s="6">
        <f t="shared" si="87"/>
        <v>0</v>
      </c>
      <c r="U875" s="13">
        <f t="shared" si="88"/>
        <v>0</v>
      </c>
      <c r="V875" s="13">
        <f t="shared" si="89"/>
        <v>0</v>
      </c>
    </row>
    <row r="876" spans="1:22">
      <c r="A876" s="1">
        <v>875</v>
      </c>
      <c r="B876" s="131"/>
      <c r="C876" s="111"/>
      <c r="D876" s="112"/>
      <c r="E876" s="130"/>
      <c r="F876" s="106"/>
      <c r="G876" s="127"/>
      <c r="H876" s="114"/>
      <c r="I876" s="130"/>
      <c r="J876" s="1">
        <f t="shared" si="84"/>
        <v>0</v>
      </c>
      <c r="K876" s="8">
        <f t="shared" si="85"/>
        <v>0</v>
      </c>
      <c r="L876" s="8">
        <f t="shared" si="86"/>
        <v>0</v>
      </c>
      <c r="M876" s="7"/>
      <c r="N876" s="6">
        <f t="shared" si="87"/>
        <v>0</v>
      </c>
      <c r="U876" s="13">
        <f t="shared" si="88"/>
        <v>0</v>
      </c>
      <c r="V876" s="13">
        <f t="shared" si="89"/>
        <v>0</v>
      </c>
    </row>
    <row r="877" spans="1:22">
      <c r="A877" s="1">
        <v>876</v>
      </c>
      <c r="B877" s="131"/>
      <c r="C877" s="111"/>
      <c r="D877" s="112"/>
      <c r="E877" s="130"/>
      <c r="F877" s="106"/>
      <c r="G877" s="127"/>
      <c r="H877" s="114"/>
      <c r="I877" s="130"/>
      <c r="J877" s="1">
        <f t="shared" si="84"/>
        <v>0</v>
      </c>
      <c r="K877" s="8">
        <f t="shared" si="85"/>
        <v>0</v>
      </c>
      <c r="L877" s="8">
        <f t="shared" si="86"/>
        <v>0</v>
      </c>
      <c r="M877" s="7"/>
      <c r="N877" s="6">
        <f t="shared" si="87"/>
        <v>0</v>
      </c>
      <c r="U877" s="13">
        <f t="shared" si="88"/>
        <v>0</v>
      </c>
      <c r="V877" s="13">
        <f t="shared" si="89"/>
        <v>0</v>
      </c>
    </row>
    <row r="878" spans="1:22">
      <c r="A878" s="1">
        <v>877</v>
      </c>
      <c r="B878" s="131"/>
      <c r="C878" s="111"/>
      <c r="D878" s="112"/>
      <c r="E878" s="130"/>
      <c r="F878" s="106"/>
      <c r="G878" s="127"/>
      <c r="H878" s="114"/>
      <c r="I878" s="130"/>
      <c r="J878" s="1">
        <f t="shared" si="84"/>
        <v>0</v>
      </c>
      <c r="K878" s="8">
        <f t="shared" si="85"/>
        <v>0</v>
      </c>
      <c r="L878" s="8">
        <f t="shared" si="86"/>
        <v>0</v>
      </c>
      <c r="M878" s="7"/>
      <c r="N878" s="6">
        <f t="shared" si="87"/>
        <v>0</v>
      </c>
      <c r="U878" s="13">
        <f t="shared" si="88"/>
        <v>0</v>
      </c>
      <c r="V878" s="13">
        <f t="shared" si="89"/>
        <v>0</v>
      </c>
    </row>
    <row r="879" spans="1:22" ht="15" customHeight="1">
      <c r="A879" s="1">
        <v>878</v>
      </c>
      <c r="B879" s="131"/>
      <c r="C879" s="111"/>
      <c r="D879" s="112"/>
      <c r="E879" s="130"/>
      <c r="F879" s="106"/>
      <c r="G879" s="127"/>
      <c r="H879" s="114"/>
      <c r="I879" s="130"/>
      <c r="J879" s="1">
        <f t="shared" si="84"/>
        <v>0</v>
      </c>
      <c r="K879" s="8">
        <f t="shared" si="85"/>
        <v>0</v>
      </c>
      <c r="L879" s="8">
        <f t="shared" si="86"/>
        <v>0</v>
      </c>
      <c r="M879" s="7"/>
      <c r="N879" s="6">
        <f t="shared" si="87"/>
        <v>0</v>
      </c>
      <c r="U879" s="13">
        <f t="shared" si="88"/>
        <v>0</v>
      </c>
      <c r="V879" s="13">
        <f t="shared" si="89"/>
        <v>0</v>
      </c>
    </row>
    <row r="880" spans="1:22">
      <c r="A880" s="1">
        <v>879</v>
      </c>
      <c r="B880" s="131"/>
      <c r="C880" s="111"/>
      <c r="D880" s="112"/>
      <c r="E880" s="130"/>
      <c r="F880" s="106"/>
      <c r="G880" s="127"/>
      <c r="H880" s="114"/>
      <c r="I880" s="130"/>
      <c r="J880" s="1">
        <f t="shared" si="84"/>
        <v>0</v>
      </c>
      <c r="K880" s="8">
        <f t="shared" si="85"/>
        <v>0</v>
      </c>
      <c r="L880" s="8">
        <f t="shared" si="86"/>
        <v>0</v>
      </c>
      <c r="M880" s="7"/>
      <c r="N880" s="6">
        <f t="shared" si="87"/>
        <v>0</v>
      </c>
      <c r="U880" s="13">
        <f t="shared" si="88"/>
        <v>0</v>
      </c>
      <c r="V880" s="13">
        <f t="shared" si="89"/>
        <v>0</v>
      </c>
    </row>
    <row r="881" spans="1:22">
      <c r="A881" s="1">
        <v>880</v>
      </c>
      <c r="B881" s="131"/>
      <c r="C881" s="111"/>
      <c r="D881" s="112"/>
      <c r="E881" s="130"/>
      <c r="F881" s="106"/>
      <c r="G881" s="127"/>
      <c r="H881" s="114"/>
      <c r="I881" s="130"/>
      <c r="J881" s="1">
        <f t="shared" si="84"/>
        <v>0</v>
      </c>
      <c r="K881" s="8">
        <f t="shared" si="85"/>
        <v>0</v>
      </c>
      <c r="L881" s="8">
        <f t="shared" si="86"/>
        <v>0</v>
      </c>
      <c r="M881" s="7"/>
      <c r="N881" s="6">
        <f t="shared" si="87"/>
        <v>0</v>
      </c>
      <c r="U881" s="13">
        <f t="shared" si="88"/>
        <v>0</v>
      </c>
      <c r="V881" s="13">
        <f t="shared" si="89"/>
        <v>0</v>
      </c>
    </row>
    <row r="882" spans="1:22">
      <c r="A882" s="1">
        <v>881</v>
      </c>
      <c r="B882" s="131"/>
      <c r="C882" s="111"/>
      <c r="D882" s="112"/>
      <c r="E882" s="130"/>
      <c r="F882" s="106"/>
      <c r="G882" s="127"/>
      <c r="H882" s="114"/>
      <c r="I882" s="130"/>
      <c r="J882" s="1">
        <f t="shared" si="84"/>
        <v>0</v>
      </c>
      <c r="K882" s="8">
        <f t="shared" si="85"/>
        <v>0</v>
      </c>
      <c r="L882" s="8">
        <f t="shared" si="86"/>
        <v>0</v>
      </c>
      <c r="M882" s="7"/>
      <c r="N882" s="6">
        <f t="shared" si="87"/>
        <v>0</v>
      </c>
      <c r="U882" s="13">
        <f t="shared" si="88"/>
        <v>0</v>
      </c>
      <c r="V882" s="13">
        <f t="shared" si="89"/>
        <v>0</v>
      </c>
    </row>
    <row r="883" spans="1:22">
      <c r="A883" s="1">
        <v>882</v>
      </c>
      <c r="B883" s="131"/>
      <c r="C883" s="111"/>
      <c r="D883" s="112"/>
      <c r="E883" s="130"/>
      <c r="F883" s="106"/>
      <c r="G883" s="127"/>
      <c r="H883" s="114"/>
      <c r="I883" s="130"/>
      <c r="J883" s="1">
        <f t="shared" si="84"/>
        <v>0</v>
      </c>
      <c r="K883" s="8">
        <f t="shared" si="85"/>
        <v>0</v>
      </c>
      <c r="L883" s="8">
        <f t="shared" si="86"/>
        <v>0</v>
      </c>
      <c r="M883" s="7"/>
      <c r="N883" s="6">
        <f t="shared" si="87"/>
        <v>0</v>
      </c>
      <c r="U883" s="13">
        <f t="shared" si="88"/>
        <v>0</v>
      </c>
      <c r="V883" s="13">
        <f t="shared" si="89"/>
        <v>0</v>
      </c>
    </row>
    <row r="884" spans="1:22">
      <c r="A884" s="1">
        <v>883</v>
      </c>
      <c r="B884" s="131"/>
      <c r="C884" s="111"/>
      <c r="D884" s="112"/>
      <c r="E884" s="130"/>
      <c r="F884" s="106"/>
      <c r="G884" s="127"/>
      <c r="H884" s="114"/>
      <c r="I884" s="130"/>
      <c r="J884" s="1">
        <f t="shared" si="84"/>
        <v>0</v>
      </c>
      <c r="K884" s="8">
        <f t="shared" si="85"/>
        <v>0</v>
      </c>
      <c r="L884" s="8">
        <f t="shared" si="86"/>
        <v>0</v>
      </c>
      <c r="M884" s="7"/>
      <c r="N884" s="6">
        <f t="shared" si="87"/>
        <v>0</v>
      </c>
      <c r="U884" s="13">
        <f t="shared" si="88"/>
        <v>0</v>
      </c>
      <c r="V884" s="13">
        <f t="shared" si="89"/>
        <v>0</v>
      </c>
    </row>
    <row r="885" spans="1:22">
      <c r="A885" s="1">
        <v>884</v>
      </c>
      <c r="B885" s="131"/>
      <c r="C885" s="111"/>
      <c r="D885" s="112"/>
      <c r="E885" s="130"/>
      <c r="F885" s="106"/>
      <c r="G885" s="127"/>
      <c r="H885" s="114"/>
      <c r="I885" s="130"/>
      <c r="J885" s="1">
        <f t="shared" si="84"/>
        <v>0</v>
      </c>
      <c r="K885" s="8">
        <f t="shared" si="85"/>
        <v>0</v>
      </c>
      <c r="L885" s="8">
        <f t="shared" si="86"/>
        <v>0</v>
      </c>
      <c r="M885" s="7"/>
      <c r="N885" s="6">
        <f t="shared" si="87"/>
        <v>0</v>
      </c>
      <c r="U885" s="13">
        <f t="shared" si="88"/>
        <v>0</v>
      </c>
      <c r="V885" s="13">
        <f t="shared" si="89"/>
        <v>0</v>
      </c>
    </row>
    <row r="886" spans="1:22">
      <c r="A886" s="1">
        <v>885</v>
      </c>
      <c r="B886" s="131"/>
      <c r="C886" s="111"/>
      <c r="D886" s="112"/>
      <c r="E886" s="130"/>
      <c r="F886" s="106"/>
      <c r="G886" s="127"/>
      <c r="H886" s="114"/>
      <c r="I886" s="130"/>
      <c r="J886" s="1">
        <f t="shared" si="84"/>
        <v>0</v>
      </c>
      <c r="K886" s="8">
        <f t="shared" si="85"/>
        <v>0</v>
      </c>
      <c r="L886" s="8">
        <f t="shared" si="86"/>
        <v>0</v>
      </c>
      <c r="M886" s="7"/>
      <c r="N886" s="6">
        <f t="shared" si="87"/>
        <v>0</v>
      </c>
      <c r="U886" s="13">
        <f t="shared" si="88"/>
        <v>0</v>
      </c>
      <c r="V886" s="13">
        <f t="shared" si="89"/>
        <v>0</v>
      </c>
    </row>
    <row r="887" spans="1:22">
      <c r="A887" s="1">
        <v>886</v>
      </c>
      <c r="B887" s="131"/>
      <c r="C887" s="111"/>
      <c r="D887" s="112"/>
      <c r="E887" s="130"/>
      <c r="F887" s="106"/>
      <c r="G887" s="127"/>
      <c r="H887" s="114"/>
      <c r="I887" s="130"/>
      <c r="J887" s="1">
        <f t="shared" si="84"/>
        <v>0</v>
      </c>
      <c r="K887" s="8">
        <f t="shared" si="85"/>
        <v>0</v>
      </c>
      <c r="L887" s="8">
        <f t="shared" si="86"/>
        <v>0</v>
      </c>
      <c r="M887" s="7"/>
      <c r="N887" s="6">
        <f t="shared" si="87"/>
        <v>0</v>
      </c>
      <c r="U887" s="13">
        <f t="shared" si="88"/>
        <v>0</v>
      </c>
      <c r="V887" s="13">
        <f t="shared" si="89"/>
        <v>0</v>
      </c>
    </row>
    <row r="888" spans="1:22" ht="15" customHeight="1">
      <c r="A888" s="1">
        <v>887</v>
      </c>
      <c r="B888" s="131"/>
      <c r="C888" s="111"/>
      <c r="D888" s="112"/>
      <c r="E888" s="130"/>
      <c r="F888" s="106"/>
      <c r="G888" s="127"/>
      <c r="H888" s="114"/>
      <c r="I888" s="130"/>
      <c r="J888" s="1">
        <f t="shared" si="84"/>
        <v>0</v>
      </c>
      <c r="K888" s="8">
        <f t="shared" si="85"/>
        <v>0</v>
      </c>
      <c r="L888" s="8">
        <f t="shared" si="86"/>
        <v>0</v>
      </c>
      <c r="M888" s="7"/>
      <c r="N888" s="6">
        <f t="shared" si="87"/>
        <v>0</v>
      </c>
      <c r="U888" s="13">
        <f t="shared" si="88"/>
        <v>0</v>
      </c>
      <c r="V888" s="13">
        <f t="shared" si="89"/>
        <v>0</v>
      </c>
    </row>
    <row r="889" spans="1:22">
      <c r="A889" s="1">
        <v>888</v>
      </c>
      <c r="B889" s="131"/>
      <c r="C889" s="111"/>
      <c r="D889" s="112"/>
      <c r="E889" s="130"/>
      <c r="F889" s="106"/>
      <c r="G889" s="127"/>
      <c r="H889" s="114"/>
      <c r="I889" s="130"/>
      <c r="J889" s="1">
        <f t="shared" si="84"/>
        <v>0</v>
      </c>
      <c r="K889" s="8">
        <f t="shared" si="85"/>
        <v>0</v>
      </c>
      <c r="L889" s="8">
        <f t="shared" si="86"/>
        <v>0</v>
      </c>
      <c r="M889" s="7"/>
      <c r="N889" s="6">
        <f t="shared" si="87"/>
        <v>0</v>
      </c>
      <c r="U889" s="13">
        <f t="shared" si="88"/>
        <v>0</v>
      </c>
      <c r="V889" s="13">
        <f t="shared" si="89"/>
        <v>0</v>
      </c>
    </row>
    <row r="890" spans="1:22">
      <c r="A890" s="1">
        <v>889</v>
      </c>
      <c r="B890" s="131"/>
      <c r="C890" s="111"/>
      <c r="D890" s="112"/>
      <c r="E890" s="130"/>
      <c r="F890" s="106"/>
      <c r="G890" s="127"/>
      <c r="H890" s="114"/>
      <c r="I890" s="130"/>
      <c r="J890" s="1">
        <f t="shared" si="84"/>
        <v>0</v>
      </c>
      <c r="K890" s="8">
        <f t="shared" si="85"/>
        <v>0</v>
      </c>
      <c r="L890" s="8">
        <f t="shared" si="86"/>
        <v>0</v>
      </c>
      <c r="M890" s="7"/>
      <c r="N890" s="6">
        <f t="shared" si="87"/>
        <v>0</v>
      </c>
      <c r="U890" s="13">
        <f t="shared" si="88"/>
        <v>0</v>
      </c>
      <c r="V890" s="13">
        <f t="shared" si="89"/>
        <v>0</v>
      </c>
    </row>
    <row r="891" spans="1:22">
      <c r="A891" s="1">
        <v>890</v>
      </c>
      <c r="B891" s="131"/>
      <c r="C891" s="111"/>
      <c r="D891" s="112"/>
      <c r="E891" s="130"/>
      <c r="F891" s="106"/>
      <c r="G891" s="127"/>
      <c r="H891" s="114"/>
      <c r="I891" s="130"/>
      <c r="J891" s="1">
        <f t="shared" si="84"/>
        <v>0</v>
      </c>
      <c r="K891" s="8">
        <f t="shared" si="85"/>
        <v>0</v>
      </c>
      <c r="L891" s="8">
        <f t="shared" si="86"/>
        <v>0</v>
      </c>
      <c r="M891" s="7"/>
      <c r="N891" s="6">
        <f t="shared" si="87"/>
        <v>0</v>
      </c>
      <c r="U891" s="13">
        <f t="shared" si="88"/>
        <v>0</v>
      </c>
      <c r="V891" s="13">
        <f t="shared" si="89"/>
        <v>0</v>
      </c>
    </row>
    <row r="892" spans="1:22">
      <c r="A892" s="1">
        <v>891</v>
      </c>
      <c r="B892" s="131"/>
      <c r="C892" s="111"/>
      <c r="D892" s="112"/>
      <c r="E892" s="130"/>
      <c r="F892" s="106"/>
      <c r="G892" s="127"/>
      <c r="H892" s="114"/>
      <c r="I892" s="130"/>
      <c r="J892" s="1">
        <f t="shared" si="84"/>
        <v>0</v>
      </c>
      <c r="K892" s="8">
        <f t="shared" si="85"/>
        <v>0</v>
      </c>
      <c r="L892" s="8">
        <f t="shared" si="86"/>
        <v>0</v>
      </c>
      <c r="M892" s="7"/>
      <c r="N892" s="6">
        <f t="shared" si="87"/>
        <v>0</v>
      </c>
      <c r="U892" s="13">
        <f t="shared" si="88"/>
        <v>0</v>
      </c>
      <c r="V892" s="13">
        <f t="shared" si="89"/>
        <v>0</v>
      </c>
    </row>
    <row r="893" spans="1:22">
      <c r="A893" s="1">
        <v>892</v>
      </c>
      <c r="B893" s="131"/>
      <c r="C893" s="111"/>
      <c r="D893" s="112"/>
      <c r="E893" s="130"/>
      <c r="F893" s="106"/>
      <c r="G893" s="127"/>
      <c r="H893" s="114"/>
      <c r="I893" s="130"/>
      <c r="J893" s="1">
        <f t="shared" si="84"/>
        <v>0</v>
      </c>
      <c r="K893" s="8">
        <f t="shared" si="85"/>
        <v>0</v>
      </c>
      <c r="L893" s="8">
        <f t="shared" si="86"/>
        <v>0</v>
      </c>
      <c r="M893" s="7"/>
      <c r="N893" s="6">
        <f t="shared" si="87"/>
        <v>0</v>
      </c>
      <c r="U893" s="13">
        <f t="shared" si="88"/>
        <v>0</v>
      </c>
      <c r="V893" s="13">
        <f t="shared" si="89"/>
        <v>0</v>
      </c>
    </row>
    <row r="894" spans="1:22">
      <c r="A894" s="1">
        <v>893</v>
      </c>
      <c r="B894" s="131"/>
      <c r="C894" s="111"/>
      <c r="D894" s="112"/>
      <c r="E894" s="130"/>
      <c r="F894" s="106"/>
      <c r="G894" s="127"/>
      <c r="H894" s="114"/>
      <c r="I894" s="130"/>
      <c r="J894" s="1">
        <f t="shared" si="84"/>
        <v>0</v>
      </c>
      <c r="K894" s="8">
        <f t="shared" si="85"/>
        <v>0</v>
      </c>
      <c r="L894" s="8">
        <f t="shared" si="86"/>
        <v>0</v>
      </c>
      <c r="M894" s="7"/>
      <c r="N894" s="6">
        <f t="shared" si="87"/>
        <v>0</v>
      </c>
      <c r="U894" s="13">
        <f t="shared" si="88"/>
        <v>0</v>
      </c>
      <c r="V894" s="13">
        <f t="shared" si="89"/>
        <v>0</v>
      </c>
    </row>
    <row r="895" spans="1:22">
      <c r="A895" s="1">
        <v>894</v>
      </c>
      <c r="B895" s="131"/>
      <c r="C895" s="111"/>
      <c r="D895" s="112"/>
      <c r="E895" s="130"/>
      <c r="F895" s="106"/>
      <c r="G895" s="127"/>
      <c r="H895" s="114"/>
      <c r="I895" s="130"/>
      <c r="J895" s="1">
        <f t="shared" si="84"/>
        <v>0</v>
      </c>
      <c r="K895" s="8">
        <f t="shared" si="85"/>
        <v>0</v>
      </c>
      <c r="L895" s="8">
        <f t="shared" si="86"/>
        <v>0</v>
      </c>
      <c r="M895" s="7"/>
      <c r="N895" s="6">
        <f t="shared" si="87"/>
        <v>0</v>
      </c>
      <c r="U895" s="13">
        <f t="shared" si="88"/>
        <v>0</v>
      </c>
      <c r="V895" s="13">
        <f t="shared" si="89"/>
        <v>0</v>
      </c>
    </row>
    <row r="896" spans="1:22">
      <c r="A896" s="1">
        <v>895</v>
      </c>
      <c r="B896" s="131"/>
      <c r="C896" s="111"/>
      <c r="D896" s="112"/>
      <c r="E896" s="130"/>
      <c r="F896" s="106"/>
      <c r="G896" s="127"/>
      <c r="H896" s="114"/>
      <c r="I896" s="130"/>
      <c r="J896" s="1">
        <f t="shared" si="84"/>
        <v>0</v>
      </c>
      <c r="K896" s="8">
        <f t="shared" si="85"/>
        <v>0</v>
      </c>
      <c r="L896" s="8">
        <f t="shared" si="86"/>
        <v>0</v>
      </c>
      <c r="M896" s="7"/>
      <c r="N896" s="6">
        <f t="shared" si="87"/>
        <v>0</v>
      </c>
      <c r="U896" s="13">
        <f t="shared" si="88"/>
        <v>0</v>
      </c>
      <c r="V896" s="13">
        <f t="shared" si="89"/>
        <v>0</v>
      </c>
    </row>
    <row r="897" spans="1:22" ht="15" customHeight="1">
      <c r="A897" s="1">
        <v>896</v>
      </c>
      <c r="B897" s="131"/>
      <c r="C897" s="111"/>
      <c r="D897" s="112"/>
      <c r="E897" s="130"/>
      <c r="F897" s="106"/>
      <c r="G897" s="127"/>
      <c r="H897" s="114"/>
      <c r="I897" s="130"/>
      <c r="J897" s="1">
        <f t="shared" si="84"/>
        <v>0</v>
      </c>
      <c r="K897" s="8">
        <f t="shared" si="85"/>
        <v>0</v>
      </c>
      <c r="L897" s="8">
        <f t="shared" si="86"/>
        <v>0</v>
      </c>
      <c r="M897" s="7"/>
      <c r="N897" s="6">
        <f t="shared" si="87"/>
        <v>0</v>
      </c>
      <c r="U897" s="13">
        <f t="shared" si="88"/>
        <v>0</v>
      </c>
      <c r="V897" s="13">
        <f t="shared" si="89"/>
        <v>0</v>
      </c>
    </row>
    <row r="898" spans="1:22">
      <c r="A898" s="1">
        <v>897</v>
      </c>
      <c r="B898" s="131"/>
      <c r="C898" s="111"/>
      <c r="D898" s="112"/>
      <c r="E898" s="130"/>
      <c r="F898" s="106"/>
      <c r="G898" s="127"/>
      <c r="H898" s="114"/>
      <c r="I898" s="130"/>
      <c r="J898" s="1">
        <f t="shared" si="84"/>
        <v>0</v>
      </c>
      <c r="K898" s="8">
        <f t="shared" si="85"/>
        <v>0</v>
      </c>
      <c r="L898" s="8">
        <f t="shared" si="86"/>
        <v>0</v>
      </c>
      <c r="M898" s="7"/>
      <c r="N898" s="6">
        <f t="shared" si="87"/>
        <v>0</v>
      </c>
      <c r="U898" s="13">
        <f t="shared" si="88"/>
        <v>0</v>
      </c>
      <c r="V898" s="13">
        <f t="shared" si="89"/>
        <v>0</v>
      </c>
    </row>
    <row r="899" spans="1:22">
      <c r="A899" s="1">
        <v>898</v>
      </c>
      <c r="B899" s="131"/>
      <c r="C899" s="111"/>
      <c r="D899" s="112"/>
      <c r="E899" s="130"/>
      <c r="F899" s="106"/>
      <c r="G899" s="127"/>
      <c r="H899" s="114"/>
      <c r="I899" s="130"/>
      <c r="J899" s="1">
        <f t="shared" si="84"/>
        <v>0</v>
      </c>
      <c r="K899" s="8">
        <f t="shared" si="85"/>
        <v>0</v>
      </c>
      <c r="L899" s="8">
        <f t="shared" si="86"/>
        <v>0</v>
      </c>
      <c r="M899" s="7"/>
      <c r="N899" s="6">
        <f t="shared" si="87"/>
        <v>0</v>
      </c>
      <c r="U899" s="13">
        <f t="shared" si="88"/>
        <v>0</v>
      </c>
      <c r="V899" s="13">
        <f t="shared" si="89"/>
        <v>0</v>
      </c>
    </row>
    <row r="900" spans="1:22">
      <c r="A900" s="1">
        <v>899</v>
      </c>
      <c r="B900" s="131"/>
      <c r="C900" s="111"/>
      <c r="D900" s="112"/>
      <c r="E900" s="130"/>
      <c r="F900" s="106"/>
      <c r="G900" s="127"/>
      <c r="H900" s="114"/>
      <c r="I900" s="130"/>
      <c r="J900" s="1">
        <f t="shared" si="84"/>
        <v>0</v>
      </c>
      <c r="K900" s="8">
        <f t="shared" si="85"/>
        <v>0</v>
      </c>
      <c r="L900" s="8">
        <f t="shared" si="86"/>
        <v>0</v>
      </c>
      <c r="M900" s="7"/>
      <c r="N900" s="6">
        <f t="shared" si="87"/>
        <v>0</v>
      </c>
      <c r="U900" s="13">
        <f t="shared" si="88"/>
        <v>0</v>
      </c>
      <c r="V900" s="13">
        <f t="shared" si="89"/>
        <v>0</v>
      </c>
    </row>
    <row r="901" spans="1:22">
      <c r="A901" s="1">
        <v>900</v>
      </c>
      <c r="B901" s="131"/>
      <c r="C901" s="111"/>
      <c r="D901" s="112"/>
      <c r="E901" s="130"/>
      <c r="F901" s="106"/>
      <c r="G901" s="127"/>
      <c r="H901" s="114"/>
      <c r="I901" s="130"/>
      <c r="J901" s="1">
        <f t="shared" si="84"/>
        <v>0</v>
      </c>
      <c r="K901" s="8">
        <f t="shared" si="85"/>
        <v>0</v>
      </c>
      <c r="L901" s="8">
        <f t="shared" si="86"/>
        <v>0</v>
      </c>
      <c r="M901" s="7"/>
      <c r="N901" s="6">
        <f t="shared" si="87"/>
        <v>0</v>
      </c>
      <c r="U901" s="13">
        <f t="shared" si="88"/>
        <v>0</v>
      </c>
      <c r="V901" s="13">
        <f t="shared" si="89"/>
        <v>0</v>
      </c>
    </row>
    <row r="902" spans="1:22">
      <c r="A902" s="1">
        <v>901</v>
      </c>
      <c r="B902" s="131"/>
      <c r="C902" s="111"/>
      <c r="D902" s="112"/>
      <c r="E902" s="130"/>
      <c r="F902" s="106"/>
      <c r="G902" s="127"/>
      <c r="H902" s="114"/>
      <c r="I902" s="130"/>
      <c r="J902" s="1">
        <f t="shared" si="84"/>
        <v>0</v>
      </c>
      <c r="K902" s="8">
        <f t="shared" si="85"/>
        <v>0</v>
      </c>
      <c r="L902" s="8">
        <f t="shared" si="86"/>
        <v>0</v>
      </c>
      <c r="M902" s="7"/>
      <c r="N902" s="6">
        <f t="shared" si="87"/>
        <v>0</v>
      </c>
      <c r="U902" s="13">
        <f t="shared" si="88"/>
        <v>0</v>
      </c>
      <c r="V902" s="13">
        <f t="shared" si="89"/>
        <v>0</v>
      </c>
    </row>
    <row r="903" spans="1:22">
      <c r="A903" s="1">
        <v>902</v>
      </c>
      <c r="B903" s="131"/>
      <c r="C903" s="111"/>
      <c r="D903" s="112"/>
      <c r="E903" s="130"/>
      <c r="F903" s="106"/>
      <c r="G903" s="127"/>
      <c r="H903" s="114"/>
      <c r="I903" s="130"/>
      <c r="J903" s="1">
        <f t="shared" si="84"/>
        <v>0</v>
      </c>
      <c r="K903" s="8">
        <f t="shared" si="85"/>
        <v>0</v>
      </c>
      <c r="L903" s="8">
        <f t="shared" si="86"/>
        <v>0</v>
      </c>
      <c r="M903" s="7"/>
      <c r="N903" s="6">
        <f t="shared" si="87"/>
        <v>0</v>
      </c>
      <c r="U903" s="13">
        <f t="shared" si="88"/>
        <v>0</v>
      </c>
      <c r="V903" s="13">
        <f t="shared" si="89"/>
        <v>0</v>
      </c>
    </row>
    <row r="904" spans="1:22">
      <c r="A904" s="1">
        <v>903</v>
      </c>
      <c r="B904" s="131"/>
      <c r="C904" s="111"/>
      <c r="D904" s="112"/>
      <c r="E904" s="130"/>
      <c r="F904" s="106"/>
      <c r="G904" s="127"/>
      <c r="H904" s="114"/>
      <c r="I904" s="130"/>
      <c r="J904" s="1">
        <f t="shared" si="84"/>
        <v>0</v>
      </c>
      <c r="K904" s="8">
        <f t="shared" si="85"/>
        <v>0</v>
      </c>
      <c r="L904" s="8">
        <f t="shared" si="86"/>
        <v>0</v>
      </c>
      <c r="M904" s="7"/>
      <c r="N904" s="6">
        <f t="shared" si="87"/>
        <v>0</v>
      </c>
      <c r="U904" s="13">
        <f t="shared" si="88"/>
        <v>0</v>
      </c>
      <c r="V904" s="13">
        <f t="shared" si="89"/>
        <v>0</v>
      </c>
    </row>
    <row r="905" spans="1:22">
      <c r="A905" s="1">
        <v>904</v>
      </c>
      <c r="B905" s="131"/>
      <c r="C905" s="111"/>
      <c r="D905" s="112"/>
      <c r="E905" s="130"/>
      <c r="F905" s="106"/>
      <c r="G905" s="127"/>
      <c r="H905" s="114"/>
      <c r="I905" s="130"/>
      <c r="J905" s="1">
        <f t="shared" si="84"/>
        <v>0</v>
      </c>
      <c r="K905" s="8">
        <f t="shared" si="85"/>
        <v>0</v>
      </c>
      <c r="L905" s="8">
        <f t="shared" si="86"/>
        <v>0</v>
      </c>
      <c r="M905" s="7"/>
      <c r="N905" s="6">
        <f t="shared" si="87"/>
        <v>0</v>
      </c>
      <c r="U905" s="13">
        <f t="shared" si="88"/>
        <v>0</v>
      </c>
      <c r="V905" s="13">
        <f t="shared" si="89"/>
        <v>0</v>
      </c>
    </row>
    <row r="906" spans="1:22" ht="15" customHeight="1">
      <c r="A906" s="1">
        <v>905</v>
      </c>
      <c r="B906" s="131"/>
      <c r="C906" s="111"/>
      <c r="D906" s="112"/>
      <c r="E906" s="130"/>
      <c r="F906" s="106"/>
      <c r="G906" s="127"/>
      <c r="H906" s="114"/>
      <c r="I906" s="130"/>
      <c r="J906" s="1">
        <f t="shared" si="84"/>
        <v>0</v>
      </c>
      <c r="K906" s="8">
        <f t="shared" si="85"/>
        <v>0</v>
      </c>
      <c r="L906" s="8">
        <f t="shared" si="86"/>
        <v>0</v>
      </c>
      <c r="M906" s="7"/>
      <c r="N906" s="6">
        <f t="shared" si="87"/>
        <v>0</v>
      </c>
      <c r="U906" s="13">
        <f t="shared" si="88"/>
        <v>0</v>
      </c>
      <c r="V906" s="13">
        <f t="shared" si="89"/>
        <v>0</v>
      </c>
    </row>
    <row r="907" spans="1:22">
      <c r="A907" s="1">
        <v>906</v>
      </c>
      <c r="B907" s="131"/>
      <c r="C907" s="111"/>
      <c r="D907" s="112"/>
      <c r="E907" s="130"/>
      <c r="F907" s="106"/>
      <c r="G907" s="127"/>
      <c r="H907" s="114"/>
      <c r="I907" s="130"/>
      <c r="J907" s="1">
        <f t="shared" si="84"/>
        <v>0</v>
      </c>
      <c r="K907" s="8">
        <f t="shared" si="85"/>
        <v>0</v>
      </c>
      <c r="L907" s="8">
        <f t="shared" si="86"/>
        <v>0</v>
      </c>
      <c r="M907" s="7"/>
      <c r="N907" s="6">
        <f t="shared" si="87"/>
        <v>0</v>
      </c>
      <c r="U907" s="13">
        <f t="shared" si="88"/>
        <v>0</v>
      </c>
      <c r="V907" s="13">
        <f t="shared" si="89"/>
        <v>0</v>
      </c>
    </row>
    <row r="908" spans="1:22">
      <c r="A908" s="1">
        <v>907</v>
      </c>
      <c r="B908" s="131"/>
      <c r="C908" s="111"/>
      <c r="D908" s="112"/>
      <c r="E908" s="130"/>
      <c r="F908" s="106"/>
      <c r="G908" s="127"/>
      <c r="H908" s="114"/>
      <c r="I908" s="130"/>
      <c r="J908" s="1">
        <f t="shared" si="84"/>
        <v>0</v>
      </c>
      <c r="K908" s="8">
        <f t="shared" si="85"/>
        <v>0</v>
      </c>
      <c r="L908" s="8">
        <f t="shared" si="86"/>
        <v>0</v>
      </c>
      <c r="M908" s="7"/>
      <c r="N908" s="6">
        <f t="shared" si="87"/>
        <v>0</v>
      </c>
      <c r="U908" s="13">
        <f t="shared" si="88"/>
        <v>0</v>
      </c>
      <c r="V908" s="13">
        <f t="shared" si="89"/>
        <v>0</v>
      </c>
    </row>
    <row r="909" spans="1:22">
      <c r="A909" s="1">
        <v>908</v>
      </c>
      <c r="B909" s="131"/>
      <c r="C909" s="111"/>
      <c r="D909" s="112"/>
      <c r="E909" s="130"/>
      <c r="F909" s="106"/>
      <c r="G909" s="127"/>
      <c r="H909" s="114"/>
      <c r="I909" s="130"/>
      <c r="J909" s="1">
        <f t="shared" si="84"/>
        <v>0</v>
      </c>
      <c r="K909" s="8">
        <f t="shared" si="85"/>
        <v>0</v>
      </c>
      <c r="L909" s="8">
        <f t="shared" si="86"/>
        <v>0</v>
      </c>
      <c r="M909" s="7"/>
      <c r="N909" s="6">
        <f t="shared" si="87"/>
        <v>0</v>
      </c>
      <c r="U909" s="13">
        <f t="shared" si="88"/>
        <v>0</v>
      </c>
      <c r="V909" s="13">
        <f t="shared" si="89"/>
        <v>0</v>
      </c>
    </row>
    <row r="910" spans="1:22">
      <c r="A910" s="1">
        <v>909</v>
      </c>
      <c r="B910" s="131"/>
      <c r="C910" s="111"/>
      <c r="D910" s="112"/>
      <c r="E910" s="130"/>
      <c r="F910" s="106"/>
      <c r="G910" s="127"/>
      <c r="H910" s="114"/>
      <c r="I910" s="130"/>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1"/>
      <c r="C911" s="111"/>
      <c r="D911" s="112"/>
      <c r="E911" s="130"/>
      <c r="F911" s="106"/>
      <c r="G911" s="127"/>
      <c r="H911" s="114"/>
      <c r="I911" s="130"/>
      <c r="J911" s="1">
        <f t="shared" si="90"/>
        <v>0</v>
      </c>
      <c r="K911" s="8">
        <f t="shared" si="91"/>
        <v>0</v>
      </c>
      <c r="L911" s="8">
        <f t="shared" si="92"/>
        <v>0</v>
      </c>
      <c r="M911" s="7"/>
      <c r="N911" s="6">
        <f t="shared" si="93"/>
        <v>0</v>
      </c>
      <c r="U911" s="13">
        <f t="shared" si="94"/>
        <v>0</v>
      </c>
      <c r="V911" s="13">
        <f t="shared" si="95"/>
        <v>0</v>
      </c>
    </row>
    <row r="912" spans="1:22">
      <c r="A912" s="1">
        <v>911</v>
      </c>
      <c r="B912" s="131"/>
      <c r="C912" s="111"/>
      <c r="D912" s="112"/>
      <c r="E912" s="130"/>
      <c r="F912" s="106"/>
      <c r="G912" s="127"/>
      <c r="H912" s="114"/>
      <c r="I912" s="130"/>
      <c r="J912" s="1">
        <f t="shared" si="90"/>
        <v>0</v>
      </c>
      <c r="K912" s="8">
        <f t="shared" si="91"/>
        <v>0</v>
      </c>
      <c r="L912" s="8">
        <f t="shared" si="92"/>
        <v>0</v>
      </c>
      <c r="M912" s="7"/>
      <c r="N912" s="6">
        <f t="shared" si="93"/>
        <v>0</v>
      </c>
      <c r="U912" s="13">
        <f t="shared" si="94"/>
        <v>0</v>
      </c>
      <c r="V912" s="13">
        <f t="shared" si="95"/>
        <v>0</v>
      </c>
    </row>
    <row r="913" spans="1:22">
      <c r="A913" s="1">
        <v>912</v>
      </c>
      <c r="B913" s="131"/>
      <c r="C913" s="111"/>
      <c r="D913" s="112"/>
      <c r="E913" s="130"/>
      <c r="F913" s="106"/>
      <c r="G913" s="127"/>
      <c r="H913" s="114"/>
      <c r="I913" s="130"/>
      <c r="J913" s="1">
        <f t="shared" si="90"/>
        <v>0</v>
      </c>
      <c r="K913" s="8">
        <f t="shared" si="91"/>
        <v>0</v>
      </c>
      <c r="L913" s="8">
        <f t="shared" si="92"/>
        <v>0</v>
      </c>
      <c r="M913" s="7"/>
      <c r="N913" s="6">
        <f t="shared" si="93"/>
        <v>0</v>
      </c>
      <c r="U913" s="13">
        <f t="shared" si="94"/>
        <v>0</v>
      </c>
      <c r="V913" s="13">
        <f t="shared" si="95"/>
        <v>0</v>
      </c>
    </row>
    <row r="914" spans="1:22">
      <c r="A914" s="1">
        <v>913</v>
      </c>
      <c r="B914" s="131"/>
      <c r="C914" s="111"/>
      <c r="D914" s="112"/>
      <c r="E914" s="130"/>
      <c r="F914" s="106"/>
      <c r="G914" s="127"/>
      <c r="H914" s="114"/>
      <c r="I914" s="130"/>
      <c r="J914" s="1">
        <f t="shared" si="90"/>
        <v>0</v>
      </c>
      <c r="K914" s="8">
        <f t="shared" si="91"/>
        <v>0</v>
      </c>
      <c r="L914" s="8">
        <f t="shared" si="92"/>
        <v>0</v>
      </c>
      <c r="M914" s="7"/>
      <c r="N914" s="6">
        <f t="shared" si="93"/>
        <v>0</v>
      </c>
      <c r="U914" s="13">
        <f t="shared" si="94"/>
        <v>0</v>
      </c>
      <c r="V914" s="13">
        <f t="shared" si="95"/>
        <v>0</v>
      </c>
    </row>
    <row r="915" spans="1:22" ht="15" customHeight="1">
      <c r="A915" s="1">
        <v>914</v>
      </c>
      <c r="B915" s="131"/>
      <c r="C915" s="111"/>
      <c r="D915" s="112"/>
      <c r="E915" s="130"/>
      <c r="F915" s="106"/>
      <c r="G915" s="127"/>
      <c r="H915" s="114"/>
      <c r="I915" s="130"/>
      <c r="J915" s="1">
        <f t="shared" si="90"/>
        <v>0</v>
      </c>
      <c r="K915" s="8">
        <f t="shared" si="91"/>
        <v>0</v>
      </c>
      <c r="L915" s="8">
        <f t="shared" si="92"/>
        <v>0</v>
      </c>
      <c r="M915" s="7"/>
      <c r="N915" s="6">
        <f t="shared" si="93"/>
        <v>0</v>
      </c>
      <c r="U915" s="13">
        <f t="shared" si="94"/>
        <v>0</v>
      </c>
      <c r="V915" s="13">
        <f t="shared" si="95"/>
        <v>0</v>
      </c>
    </row>
    <row r="916" spans="1:22">
      <c r="A916" s="1">
        <v>915</v>
      </c>
      <c r="B916" s="131"/>
      <c r="C916" s="111"/>
      <c r="D916" s="112"/>
      <c r="E916" s="130"/>
      <c r="F916" s="106"/>
      <c r="G916" s="127"/>
      <c r="H916" s="114"/>
      <c r="I916" s="130"/>
      <c r="J916" s="1">
        <f t="shared" si="90"/>
        <v>0</v>
      </c>
      <c r="K916" s="8">
        <f t="shared" si="91"/>
        <v>0</v>
      </c>
      <c r="L916" s="8">
        <f t="shared" si="92"/>
        <v>0</v>
      </c>
      <c r="M916" s="7"/>
      <c r="N916" s="6">
        <f t="shared" si="93"/>
        <v>0</v>
      </c>
      <c r="U916" s="13">
        <f t="shared" si="94"/>
        <v>0</v>
      </c>
      <c r="V916" s="13">
        <f t="shared" si="95"/>
        <v>0</v>
      </c>
    </row>
    <row r="917" spans="1:22">
      <c r="A917" s="1">
        <v>916</v>
      </c>
      <c r="B917" s="131"/>
      <c r="C917" s="111"/>
      <c r="D917" s="112"/>
      <c r="E917" s="130"/>
      <c r="F917" s="106"/>
      <c r="G917" s="127"/>
      <c r="H917" s="114"/>
      <c r="I917" s="130"/>
      <c r="J917" s="1">
        <f t="shared" si="90"/>
        <v>0</v>
      </c>
      <c r="K917" s="8">
        <f t="shared" si="91"/>
        <v>0</v>
      </c>
      <c r="L917" s="8">
        <f t="shared" si="92"/>
        <v>0</v>
      </c>
      <c r="M917" s="7"/>
      <c r="N917" s="6">
        <f t="shared" si="93"/>
        <v>0</v>
      </c>
      <c r="U917" s="13">
        <f t="shared" si="94"/>
        <v>0</v>
      </c>
      <c r="V917" s="13">
        <f t="shared" si="95"/>
        <v>0</v>
      </c>
    </row>
    <row r="918" spans="1:22">
      <c r="A918" s="1">
        <v>917</v>
      </c>
      <c r="B918" s="131"/>
      <c r="C918" s="111"/>
      <c r="D918" s="112"/>
      <c r="E918" s="130"/>
      <c r="F918" s="106"/>
      <c r="G918" s="127"/>
      <c r="H918" s="114"/>
      <c r="I918" s="130"/>
      <c r="J918" s="1">
        <f t="shared" si="90"/>
        <v>0</v>
      </c>
      <c r="K918" s="8">
        <f t="shared" si="91"/>
        <v>0</v>
      </c>
      <c r="L918" s="8">
        <f t="shared" si="92"/>
        <v>0</v>
      </c>
      <c r="M918" s="7"/>
      <c r="N918" s="6">
        <f t="shared" si="93"/>
        <v>0</v>
      </c>
      <c r="U918" s="13">
        <f t="shared" si="94"/>
        <v>0</v>
      </c>
      <c r="V918" s="13">
        <f t="shared" si="95"/>
        <v>0</v>
      </c>
    </row>
    <row r="919" spans="1:22">
      <c r="A919" s="1">
        <v>918</v>
      </c>
      <c r="B919" s="131"/>
      <c r="C919" s="111"/>
      <c r="D919" s="112"/>
      <c r="E919" s="130"/>
      <c r="F919" s="106"/>
      <c r="G919" s="127"/>
      <c r="H919" s="114"/>
      <c r="I919" s="130"/>
      <c r="J919" s="1">
        <f t="shared" si="90"/>
        <v>0</v>
      </c>
      <c r="K919" s="8">
        <f t="shared" si="91"/>
        <v>0</v>
      </c>
      <c r="L919" s="8">
        <f t="shared" si="92"/>
        <v>0</v>
      </c>
      <c r="M919" s="7"/>
      <c r="N919" s="6">
        <f t="shared" si="93"/>
        <v>0</v>
      </c>
      <c r="U919" s="13">
        <f t="shared" si="94"/>
        <v>0</v>
      </c>
      <c r="V919" s="13">
        <f t="shared" si="95"/>
        <v>0</v>
      </c>
    </row>
    <row r="920" spans="1:22">
      <c r="A920" s="1">
        <v>919</v>
      </c>
      <c r="B920" s="131"/>
      <c r="C920" s="111"/>
      <c r="D920" s="112"/>
      <c r="E920" s="130"/>
      <c r="F920" s="106"/>
      <c r="G920" s="127"/>
      <c r="H920" s="114"/>
      <c r="I920" s="130"/>
      <c r="J920" s="1">
        <f t="shared" si="90"/>
        <v>0</v>
      </c>
      <c r="K920" s="8">
        <f t="shared" si="91"/>
        <v>0</v>
      </c>
      <c r="L920" s="8">
        <f t="shared" si="92"/>
        <v>0</v>
      </c>
      <c r="M920" s="7"/>
      <c r="N920" s="6">
        <f t="shared" si="93"/>
        <v>0</v>
      </c>
      <c r="U920" s="13">
        <f t="shared" si="94"/>
        <v>0</v>
      </c>
      <c r="V920" s="13">
        <f t="shared" si="95"/>
        <v>0</v>
      </c>
    </row>
    <row r="921" spans="1:22">
      <c r="A921" s="1">
        <v>920</v>
      </c>
      <c r="B921" s="131"/>
      <c r="C921" s="111"/>
      <c r="D921" s="112"/>
      <c r="E921" s="130"/>
      <c r="F921" s="106"/>
      <c r="G921" s="127"/>
      <c r="H921" s="114"/>
      <c r="I921" s="130"/>
      <c r="J921" s="1">
        <f t="shared" si="90"/>
        <v>0</v>
      </c>
      <c r="K921" s="8">
        <f t="shared" si="91"/>
        <v>0</v>
      </c>
      <c r="L921" s="8">
        <f t="shared" si="92"/>
        <v>0</v>
      </c>
      <c r="M921" s="7"/>
      <c r="N921" s="6">
        <f t="shared" si="93"/>
        <v>0</v>
      </c>
      <c r="U921" s="13">
        <f t="shared" si="94"/>
        <v>0</v>
      </c>
      <c r="V921" s="13">
        <f t="shared" si="95"/>
        <v>0</v>
      </c>
    </row>
    <row r="922" spans="1:22">
      <c r="A922" s="1">
        <v>921</v>
      </c>
      <c r="B922" s="131"/>
      <c r="C922" s="111"/>
      <c r="D922" s="112"/>
      <c r="E922" s="130"/>
      <c r="F922" s="106"/>
      <c r="G922" s="127"/>
      <c r="H922" s="114"/>
      <c r="I922" s="130"/>
      <c r="J922" s="1">
        <f t="shared" si="90"/>
        <v>0</v>
      </c>
      <c r="K922" s="8">
        <f t="shared" si="91"/>
        <v>0</v>
      </c>
      <c r="L922" s="8">
        <f t="shared" si="92"/>
        <v>0</v>
      </c>
      <c r="M922" s="7"/>
      <c r="N922" s="6">
        <f t="shared" si="93"/>
        <v>0</v>
      </c>
      <c r="U922" s="13">
        <f t="shared" si="94"/>
        <v>0</v>
      </c>
      <c r="V922" s="13">
        <f t="shared" si="95"/>
        <v>0</v>
      </c>
    </row>
    <row r="923" spans="1:22">
      <c r="A923" s="1">
        <v>922</v>
      </c>
      <c r="B923" s="131"/>
      <c r="C923" s="111"/>
      <c r="D923" s="112"/>
      <c r="E923" s="130"/>
      <c r="F923" s="106"/>
      <c r="G923" s="127"/>
      <c r="H923" s="114"/>
      <c r="I923" s="130"/>
      <c r="J923" s="1">
        <f t="shared" si="90"/>
        <v>0</v>
      </c>
      <c r="K923" s="8">
        <f t="shared" si="91"/>
        <v>0</v>
      </c>
      <c r="L923" s="8">
        <f t="shared" si="92"/>
        <v>0</v>
      </c>
      <c r="M923" s="7"/>
      <c r="N923" s="6">
        <f t="shared" si="93"/>
        <v>0</v>
      </c>
      <c r="U923" s="13">
        <f t="shared" si="94"/>
        <v>0</v>
      </c>
      <c r="V923" s="13">
        <f t="shared" si="95"/>
        <v>0</v>
      </c>
    </row>
    <row r="924" spans="1:22" ht="15" customHeight="1">
      <c r="A924" s="1">
        <v>923</v>
      </c>
      <c r="B924" s="131"/>
      <c r="C924" s="111"/>
      <c r="D924" s="112"/>
      <c r="E924" s="130"/>
      <c r="F924" s="106"/>
      <c r="G924" s="127"/>
      <c r="H924" s="114"/>
      <c r="I924" s="130"/>
      <c r="J924" s="1">
        <f t="shared" si="90"/>
        <v>0</v>
      </c>
      <c r="K924" s="8">
        <f t="shared" si="91"/>
        <v>0</v>
      </c>
      <c r="L924" s="8">
        <f t="shared" si="92"/>
        <v>0</v>
      </c>
      <c r="M924" s="7"/>
      <c r="N924" s="6">
        <f t="shared" si="93"/>
        <v>0</v>
      </c>
      <c r="U924" s="13">
        <f t="shared" si="94"/>
        <v>0</v>
      </c>
      <c r="V924" s="13">
        <f t="shared" si="95"/>
        <v>0</v>
      </c>
    </row>
    <row r="925" spans="1:22">
      <c r="A925" s="1">
        <v>924</v>
      </c>
      <c r="B925" s="131"/>
      <c r="C925" s="111"/>
      <c r="D925" s="112"/>
      <c r="E925" s="130"/>
      <c r="F925" s="106"/>
      <c r="G925" s="127"/>
      <c r="H925" s="114"/>
      <c r="I925" s="130"/>
      <c r="J925" s="1">
        <f t="shared" si="90"/>
        <v>0</v>
      </c>
      <c r="K925" s="8">
        <f t="shared" si="91"/>
        <v>0</v>
      </c>
      <c r="L925" s="8">
        <f t="shared" si="92"/>
        <v>0</v>
      </c>
      <c r="M925" s="7"/>
      <c r="N925" s="6">
        <f t="shared" si="93"/>
        <v>0</v>
      </c>
      <c r="U925" s="13">
        <f t="shared" si="94"/>
        <v>0</v>
      </c>
      <c r="V925" s="13">
        <f t="shared" si="95"/>
        <v>0</v>
      </c>
    </row>
    <row r="926" spans="1:22">
      <c r="A926" s="1">
        <v>925</v>
      </c>
      <c r="B926" s="131"/>
      <c r="C926" s="111"/>
      <c r="D926" s="112"/>
      <c r="E926" s="130"/>
      <c r="F926" s="106"/>
      <c r="G926" s="127"/>
      <c r="H926" s="114"/>
      <c r="I926" s="130"/>
      <c r="J926" s="1">
        <f t="shared" si="90"/>
        <v>0</v>
      </c>
      <c r="K926" s="8">
        <f t="shared" si="91"/>
        <v>0</v>
      </c>
      <c r="L926" s="8">
        <f t="shared" si="92"/>
        <v>0</v>
      </c>
      <c r="M926" s="7"/>
      <c r="N926" s="6">
        <f t="shared" si="93"/>
        <v>0</v>
      </c>
      <c r="U926" s="13">
        <f t="shared" si="94"/>
        <v>0</v>
      </c>
      <c r="V926" s="13">
        <f t="shared" si="95"/>
        <v>0</v>
      </c>
    </row>
    <row r="927" spans="1:22">
      <c r="A927" s="1">
        <v>926</v>
      </c>
      <c r="B927" s="131"/>
      <c r="C927" s="111"/>
      <c r="D927" s="112"/>
      <c r="E927" s="130"/>
      <c r="F927" s="106"/>
      <c r="G927" s="127"/>
      <c r="H927" s="114"/>
      <c r="I927" s="130"/>
      <c r="J927" s="1">
        <f t="shared" si="90"/>
        <v>0</v>
      </c>
      <c r="K927" s="8">
        <f t="shared" si="91"/>
        <v>0</v>
      </c>
      <c r="L927" s="8">
        <f t="shared" si="92"/>
        <v>0</v>
      </c>
      <c r="M927" s="7"/>
      <c r="N927" s="6">
        <f t="shared" si="93"/>
        <v>0</v>
      </c>
      <c r="U927" s="13">
        <f t="shared" si="94"/>
        <v>0</v>
      </c>
      <c r="V927" s="13">
        <f t="shared" si="95"/>
        <v>0</v>
      </c>
    </row>
    <row r="928" spans="1:22">
      <c r="A928" s="1">
        <v>927</v>
      </c>
      <c r="B928" s="131"/>
      <c r="C928" s="111"/>
      <c r="D928" s="112"/>
      <c r="E928" s="130"/>
      <c r="F928" s="106"/>
      <c r="G928" s="127"/>
      <c r="H928" s="114"/>
      <c r="I928" s="130"/>
      <c r="J928" s="1">
        <f t="shared" si="90"/>
        <v>0</v>
      </c>
      <c r="K928" s="8">
        <f t="shared" si="91"/>
        <v>0</v>
      </c>
      <c r="L928" s="8">
        <f t="shared" si="92"/>
        <v>0</v>
      </c>
      <c r="M928" s="7"/>
      <c r="N928" s="6">
        <f t="shared" si="93"/>
        <v>0</v>
      </c>
      <c r="U928" s="13">
        <f t="shared" si="94"/>
        <v>0</v>
      </c>
      <c r="V928" s="13">
        <f t="shared" si="95"/>
        <v>0</v>
      </c>
    </row>
    <row r="929" spans="1:22">
      <c r="A929" s="1">
        <v>928</v>
      </c>
      <c r="B929" s="131"/>
      <c r="C929" s="111"/>
      <c r="D929" s="112"/>
      <c r="E929" s="130"/>
      <c r="F929" s="106"/>
      <c r="G929" s="127"/>
      <c r="H929" s="114"/>
      <c r="I929" s="130"/>
      <c r="J929" s="1">
        <f t="shared" si="90"/>
        <v>0</v>
      </c>
      <c r="K929" s="8">
        <f t="shared" si="91"/>
        <v>0</v>
      </c>
      <c r="L929" s="8">
        <f t="shared" si="92"/>
        <v>0</v>
      </c>
      <c r="M929" s="7"/>
      <c r="N929" s="6">
        <f t="shared" si="93"/>
        <v>0</v>
      </c>
      <c r="U929" s="13">
        <f t="shared" si="94"/>
        <v>0</v>
      </c>
      <c r="V929" s="13">
        <f t="shared" si="95"/>
        <v>0</v>
      </c>
    </row>
    <row r="930" spans="1:22">
      <c r="A930" s="1">
        <v>929</v>
      </c>
      <c r="B930" s="131"/>
      <c r="C930" s="111"/>
      <c r="D930" s="112"/>
      <c r="E930" s="130"/>
      <c r="F930" s="106"/>
      <c r="G930" s="127"/>
      <c r="H930" s="114"/>
      <c r="I930" s="130"/>
      <c r="J930" s="1">
        <f t="shared" si="90"/>
        <v>0</v>
      </c>
      <c r="K930" s="8">
        <f t="shared" si="91"/>
        <v>0</v>
      </c>
      <c r="L930" s="8">
        <f t="shared" si="92"/>
        <v>0</v>
      </c>
      <c r="M930" s="7"/>
      <c r="N930" s="6">
        <f t="shared" si="93"/>
        <v>0</v>
      </c>
      <c r="U930" s="13">
        <f t="shared" si="94"/>
        <v>0</v>
      </c>
      <c r="V930" s="13">
        <f t="shared" si="95"/>
        <v>0</v>
      </c>
    </row>
    <row r="931" spans="1:22">
      <c r="A931" s="1">
        <v>930</v>
      </c>
      <c r="B931" s="131"/>
      <c r="C931" s="111"/>
      <c r="D931" s="112"/>
      <c r="E931" s="130"/>
      <c r="F931" s="106"/>
      <c r="G931" s="127"/>
      <c r="H931" s="114"/>
      <c r="I931" s="130"/>
      <c r="J931" s="1">
        <f t="shared" si="90"/>
        <v>0</v>
      </c>
      <c r="K931" s="8">
        <f t="shared" si="91"/>
        <v>0</v>
      </c>
      <c r="L931" s="8">
        <f t="shared" si="92"/>
        <v>0</v>
      </c>
      <c r="M931" s="7"/>
      <c r="N931" s="6">
        <f t="shared" si="93"/>
        <v>0</v>
      </c>
      <c r="U931" s="13">
        <f t="shared" si="94"/>
        <v>0</v>
      </c>
      <c r="V931" s="13">
        <f t="shared" si="95"/>
        <v>0</v>
      </c>
    </row>
    <row r="932" spans="1:22">
      <c r="A932" s="1">
        <v>931</v>
      </c>
      <c r="B932" s="131"/>
      <c r="C932" s="111"/>
      <c r="D932" s="112"/>
      <c r="E932" s="130"/>
      <c r="F932" s="106"/>
      <c r="G932" s="127"/>
      <c r="H932" s="114"/>
      <c r="I932" s="130"/>
      <c r="J932" s="1">
        <f t="shared" si="90"/>
        <v>0</v>
      </c>
      <c r="K932" s="8">
        <f t="shared" si="91"/>
        <v>0</v>
      </c>
      <c r="L932" s="8">
        <f t="shared" si="92"/>
        <v>0</v>
      </c>
      <c r="M932" s="7"/>
      <c r="N932" s="6">
        <f t="shared" si="93"/>
        <v>0</v>
      </c>
      <c r="U932" s="13">
        <f t="shared" si="94"/>
        <v>0</v>
      </c>
      <c r="V932" s="13">
        <f t="shared" si="95"/>
        <v>0</v>
      </c>
    </row>
    <row r="933" spans="1:22" ht="15" customHeight="1">
      <c r="A933" s="1">
        <v>932</v>
      </c>
      <c r="B933" s="131"/>
      <c r="C933" s="111"/>
      <c r="D933" s="112"/>
      <c r="E933" s="130"/>
      <c r="F933" s="106"/>
      <c r="G933" s="127"/>
      <c r="H933" s="114"/>
      <c r="I933" s="130"/>
      <c r="J933" s="1">
        <f t="shared" si="90"/>
        <v>0</v>
      </c>
      <c r="K933" s="8">
        <f t="shared" si="91"/>
        <v>0</v>
      </c>
      <c r="L933" s="8">
        <f t="shared" si="92"/>
        <v>0</v>
      </c>
      <c r="M933" s="7"/>
      <c r="N933" s="6">
        <f t="shared" si="93"/>
        <v>0</v>
      </c>
      <c r="U933" s="13">
        <f t="shared" si="94"/>
        <v>0</v>
      </c>
      <c r="V933" s="13">
        <f t="shared" si="95"/>
        <v>0</v>
      </c>
    </row>
    <row r="934" spans="1:22">
      <c r="A934" s="1">
        <v>933</v>
      </c>
      <c r="B934" s="131"/>
      <c r="C934" s="111"/>
      <c r="D934" s="112"/>
      <c r="E934" s="130"/>
      <c r="F934" s="106"/>
      <c r="G934" s="127"/>
      <c r="H934" s="114"/>
      <c r="I934" s="130"/>
      <c r="J934" s="1">
        <f t="shared" si="90"/>
        <v>0</v>
      </c>
      <c r="K934" s="8">
        <f t="shared" si="91"/>
        <v>0</v>
      </c>
      <c r="L934" s="8">
        <f t="shared" si="92"/>
        <v>0</v>
      </c>
      <c r="M934" s="7"/>
      <c r="N934" s="6">
        <f t="shared" si="93"/>
        <v>0</v>
      </c>
      <c r="U934" s="13">
        <f t="shared" si="94"/>
        <v>0</v>
      </c>
      <c r="V934" s="13">
        <f t="shared" si="95"/>
        <v>0</v>
      </c>
    </row>
    <row r="935" spans="1:22">
      <c r="A935" s="1">
        <v>934</v>
      </c>
      <c r="B935" s="131"/>
      <c r="C935" s="111"/>
      <c r="D935" s="112"/>
      <c r="E935" s="130"/>
      <c r="F935" s="106"/>
      <c r="G935" s="127"/>
      <c r="H935" s="114"/>
      <c r="I935" s="130"/>
      <c r="J935" s="1">
        <f t="shared" si="90"/>
        <v>0</v>
      </c>
      <c r="K935" s="8">
        <f t="shared" si="91"/>
        <v>0</v>
      </c>
      <c r="L935" s="8">
        <f t="shared" si="92"/>
        <v>0</v>
      </c>
      <c r="M935" s="7"/>
      <c r="N935" s="6">
        <f t="shared" si="93"/>
        <v>0</v>
      </c>
      <c r="U935" s="13">
        <f t="shared" si="94"/>
        <v>0</v>
      </c>
      <c r="V935" s="13">
        <f t="shared" si="95"/>
        <v>0</v>
      </c>
    </row>
    <row r="936" spans="1:22">
      <c r="A936" s="1">
        <v>935</v>
      </c>
      <c r="B936" s="131"/>
      <c r="C936" s="111"/>
      <c r="D936" s="112"/>
      <c r="E936" s="130"/>
      <c r="F936" s="106"/>
      <c r="G936" s="127"/>
      <c r="H936" s="114"/>
      <c r="I936" s="130"/>
      <c r="J936" s="1">
        <f t="shared" si="90"/>
        <v>0</v>
      </c>
      <c r="K936" s="8">
        <f t="shared" si="91"/>
        <v>0</v>
      </c>
      <c r="L936" s="8">
        <f t="shared" si="92"/>
        <v>0</v>
      </c>
      <c r="M936" s="7"/>
      <c r="N936" s="6">
        <f t="shared" si="93"/>
        <v>0</v>
      </c>
      <c r="U936" s="13">
        <f t="shared" si="94"/>
        <v>0</v>
      </c>
      <c r="V936" s="13">
        <f t="shared" si="95"/>
        <v>0</v>
      </c>
    </row>
    <row r="937" spans="1:22">
      <c r="A937" s="1">
        <v>936</v>
      </c>
      <c r="B937" s="131"/>
      <c r="C937" s="111"/>
      <c r="D937" s="112"/>
      <c r="E937" s="130"/>
      <c r="F937" s="106"/>
      <c r="G937" s="127"/>
      <c r="H937" s="114"/>
      <c r="I937" s="130"/>
      <c r="J937" s="1">
        <f t="shared" si="90"/>
        <v>0</v>
      </c>
      <c r="K937" s="8">
        <f t="shared" si="91"/>
        <v>0</v>
      </c>
      <c r="L937" s="8">
        <f t="shared" si="92"/>
        <v>0</v>
      </c>
      <c r="M937" s="7"/>
      <c r="N937" s="6">
        <f t="shared" si="93"/>
        <v>0</v>
      </c>
      <c r="U937" s="13">
        <f t="shared" si="94"/>
        <v>0</v>
      </c>
      <c r="V937" s="13">
        <f t="shared" si="95"/>
        <v>0</v>
      </c>
    </row>
    <row r="938" spans="1:22">
      <c r="A938" s="1">
        <v>937</v>
      </c>
      <c r="B938" s="131"/>
      <c r="C938" s="111"/>
      <c r="D938" s="112"/>
      <c r="E938" s="130"/>
      <c r="F938" s="106"/>
      <c r="G938" s="127"/>
      <c r="H938" s="114"/>
      <c r="I938" s="130"/>
      <c r="J938" s="1">
        <f t="shared" si="90"/>
        <v>0</v>
      </c>
      <c r="K938" s="8">
        <f t="shared" si="91"/>
        <v>0</v>
      </c>
      <c r="L938" s="8">
        <f t="shared" si="92"/>
        <v>0</v>
      </c>
      <c r="M938" s="7"/>
      <c r="N938" s="6">
        <f t="shared" si="93"/>
        <v>0</v>
      </c>
      <c r="U938" s="13">
        <f t="shared" si="94"/>
        <v>0</v>
      </c>
      <c r="V938" s="13">
        <f t="shared" si="95"/>
        <v>0</v>
      </c>
    </row>
    <row r="939" spans="1:22">
      <c r="A939" s="1">
        <v>938</v>
      </c>
      <c r="B939" s="131"/>
      <c r="C939" s="111"/>
      <c r="D939" s="112"/>
      <c r="E939" s="130"/>
      <c r="F939" s="106"/>
      <c r="G939" s="127"/>
      <c r="H939" s="114"/>
      <c r="I939" s="130"/>
      <c r="J939" s="1">
        <f t="shared" si="90"/>
        <v>0</v>
      </c>
      <c r="K939" s="8">
        <f t="shared" si="91"/>
        <v>0</v>
      </c>
      <c r="L939" s="8">
        <f t="shared" si="92"/>
        <v>0</v>
      </c>
      <c r="M939" s="7"/>
      <c r="N939" s="6">
        <f t="shared" si="93"/>
        <v>0</v>
      </c>
      <c r="U939" s="13">
        <f t="shared" si="94"/>
        <v>0</v>
      </c>
      <c r="V939" s="13">
        <f t="shared" si="95"/>
        <v>0</v>
      </c>
    </row>
    <row r="940" spans="1:22">
      <c r="A940" s="1">
        <v>939</v>
      </c>
      <c r="B940" s="131"/>
      <c r="C940" s="111"/>
      <c r="D940" s="112"/>
      <c r="E940" s="130"/>
      <c r="F940" s="106"/>
      <c r="G940" s="127"/>
      <c r="H940" s="114"/>
      <c r="I940" s="130"/>
      <c r="J940" s="1">
        <f t="shared" si="90"/>
        <v>0</v>
      </c>
      <c r="K940" s="8">
        <f t="shared" si="91"/>
        <v>0</v>
      </c>
      <c r="L940" s="8">
        <f t="shared" si="92"/>
        <v>0</v>
      </c>
      <c r="M940" s="7"/>
      <c r="N940" s="6">
        <f t="shared" si="93"/>
        <v>0</v>
      </c>
      <c r="U940" s="13">
        <f t="shared" si="94"/>
        <v>0</v>
      </c>
      <c r="V940" s="13">
        <f t="shared" si="95"/>
        <v>0</v>
      </c>
    </row>
    <row r="941" spans="1:22">
      <c r="A941" s="1">
        <v>940</v>
      </c>
      <c r="B941" s="131"/>
      <c r="C941" s="111"/>
      <c r="D941" s="112"/>
      <c r="E941" s="130"/>
      <c r="F941" s="106"/>
      <c r="G941" s="127"/>
      <c r="H941" s="114"/>
      <c r="I941" s="130"/>
      <c r="J941" s="1">
        <f t="shared" si="90"/>
        <v>0</v>
      </c>
      <c r="K941" s="8">
        <f t="shared" si="91"/>
        <v>0</v>
      </c>
      <c r="L941" s="8">
        <f t="shared" si="92"/>
        <v>0</v>
      </c>
      <c r="M941" s="7"/>
      <c r="N941" s="6">
        <f t="shared" si="93"/>
        <v>0</v>
      </c>
      <c r="U941" s="13">
        <f t="shared" si="94"/>
        <v>0</v>
      </c>
      <c r="V941" s="13">
        <f t="shared" si="95"/>
        <v>0</v>
      </c>
    </row>
    <row r="942" spans="1:22" ht="15" customHeight="1">
      <c r="A942" s="1">
        <v>941</v>
      </c>
      <c r="B942" s="131"/>
      <c r="C942" s="111"/>
      <c r="D942" s="112"/>
      <c r="E942" s="130"/>
      <c r="F942" s="106"/>
      <c r="G942" s="127"/>
      <c r="H942" s="114"/>
      <c r="I942" s="130"/>
      <c r="J942" s="1">
        <f t="shared" si="90"/>
        <v>0</v>
      </c>
      <c r="K942" s="8">
        <f t="shared" si="91"/>
        <v>0</v>
      </c>
      <c r="L942" s="8">
        <f t="shared" si="92"/>
        <v>0</v>
      </c>
      <c r="M942" s="7"/>
      <c r="N942" s="6">
        <f t="shared" si="93"/>
        <v>0</v>
      </c>
      <c r="U942" s="13">
        <f t="shared" si="94"/>
        <v>0</v>
      </c>
      <c r="V942" s="13">
        <f t="shared" si="95"/>
        <v>0</v>
      </c>
    </row>
    <row r="943" spans="1:22">
      <c r="A943" s="1">
        <v>942</v>
      </c>
      <c r="B943" s="131"/>
      <c r="C943" s="111"/>
      <c r="D943" s="112"/>
      <c r="E943" s="130"/>
      <c r="F943" s="106"/>
      <c r="G943" s="127"/>
      <c r="H943" s="114"/>
      <c r="I943" s="130"/>
      <c r="J943" s="1">
        <f t="shared" si="90"/>
        <v>0</v>
      </c>
      <c r="K943" s="8">
        <f t="shared" si="91"/>
        <v>0</v>
      </c>
      <c r="L943" s="8">
        <f t="shared" si="92"/>
        <v>0</v>
      </c>
      <c r="M943" s="7"/>
      <c r="N943" s="6">
        <f t="shared" si="93"/>
        <v>0</v>
      </c>
      <c r="U943" s="13">
        <f t="shared" si="94"/>
        <v>0</v>
      </c>
      <c r="V943" s="13">
        <f t="shared" si="95"/>
        <v>0</v>
      </c>
    </row>
    <row r="944" spans="1:22">
      <c r="A944" s="1">
        <v>943</v>
      </c>
      <c r="B944" s="131"/>
      <c r="C944" s="111"/>
      <c r="D944" s="112"/>
      <c r="E944" s="130"/>
      <c r="F944" s="106"/>
      <c r="G944" s="127"/>
      <c r="H944" s="114"/>
      <c r="I944" s="130"/>
      <c r="J944" s="1">
        <f t="shared" si="90"/>
        <v>0</v>
      </c>
      <c r="K944" s="8">
        <f t="shared" si="91"/>
        <v>0</v>
      </c>
      <c r="L944" s="8">
        <f t="shared" si="92"/>
        <v>0</v>
      </c>
      <c r="M944" s="7"/>
      <c r="N944" s="6">
        <f t="shared" si="93"/>
        <v>0</v>
      </c>
      <c r="U944" s="13">
        <f t="shared" si="94"/>
        <v>0</v>
      </c>
      <c r="V944" s="13">
        <f t="shared" si="95"/>
        <v>0</v>
      </c>
    </row>
    <row r="945" spans="1:22">
      <c r="A945" s="1">
        <v>944</v>
      </c>
      <c r="B945" s="131"/>
      <c r="C945" s="111"/>
      <c r="D945" s="112"/>
      <c r="E945" s="130"/>
      <c r="F945" s="106"/>
      <c r="G945" s="127"/>
      <c r="H945" s="114"/>
      <c r="I945" s="130"/>
      <c r="J945" s="1">
        <f t="shared" si="90"/>
        <v>0</v>
      </c>
      <c r="K945" s="8">
        <f t="shared" si="91"/>
        <v>0</v>
      </c>
      <c r="L945" s="8">
        <f t="shared" si="92"/>
        <v>0</v>
      </c>
      <c r="M945" s="7"/>
      <c r="N945" s="6">
        <f t="shared" si="93"/>
        <v>0</v>
      </c>
      <c r="U945" s="13">
        <f t="shared" si="94"/>
        <v>0</v>
      </c>
      <c r="V945" s="13">
        <f t="shared" si="95"/>
        <v>0</v>
      </c>
    </row>
    <row r="946" spans="1:22">
      <c r="A946" s="1">
        <v>945</v>
      </c>
      <c r="B946" s="131"/>
      <c r="C946" s="111"/>
      <c r="D946" s="112"/>
      <c r="E946" s="130"/>
      <c r="F946" s="106"/>
      <c r="G946" s="127"/>
      <c r="H946" s="114"/>
      <c r="I946" s="130"/>
      <c r="J946" s="1">
        <f t="shared" si="90"/>
        <v>0</v>
      </c>
      <c r="K946" s="8">
        <f t="shared" si="91"/>
        <v>0</v>
      </c>
      <c r="L946" s="8">
        <f t="shared" si="92"/>
        <v>0</v>
      </c>
      <c r="M946" s="7"/>
      <c r="N946" s="6">
        <f t="shared" si="93"/>
        <v>0</v>
      </c>
      <c r="U946" s="13">
        <f t="shared" si="94"/>
        <v>0</v>
      </c>
      <c r="V946" s="13">
        <f t="shared" si="95"/>
        <v>0</v>
      </c>
    </row>
    <row r="947" spans="1:22">
      <c r="A947" s="1">
        <v>946</v>
      </c>
      <c r="B947" s="131"/>
      <c r="C947" s="111"/>
      <c r="D947" s="112"/>
      <c r="E947" s="130"/>
      <c r="F947" s="106"/>
      <c r="G947" s="127"/>
      <c r="H947" s="114"/>
      <c r="I947" s="130"/>
      <c r="J947" s="1">
        <f t="shared" si="90"/>
        <v>0</v>
      </c>
      <c r="K947" s="8">
        <f t="shared" si="91"/>
        <v>0</v>
      </c>
      <c r="L947" s="8">
        <f t="shared" si="92"/>
        <v>0</v>
      </c>
      <c r="M947" s="7"/>
      <c r="N947" s="6">
        <f t="shared" si="93"/>
        <v>0</v>
      </c>
      <c r="U947" s="13">
        <f t="shared" si="94"/>
        <v>0</v>
      </c>
      <c r="V947" s="13">
        <f t="shared" si="95"/>
        <v>0</v>
      </c>
    </row>
    <row r="948" spans="1:22">
      <c r="A948" s="1">
        <v>947</v>
      </c>
      <c r="B948" s="131"/>
      <c r="C948" s="111"/>
      <c r="D948" s="112"/>
      <c r="E948" s="130"/>
      <c r="F948" s="106"/>
      <c r="G948" s="127"/>
      <c r="H948" s="114"/>
      <c r="I948" s="130"/>
      <c r="J948" s="1">
        <f t="shared" si="90"/>
        <v>0</v>
      </c>
      <c r="K948" s="8">
        <f t="shared" si="91"/>
        <v>0</v>
      </c>
      <c r="L948" s="8">
        <f t="shared" si="92"/>
        <v>0</v>
      </c>
      <c r="M948" s="7"/>
      <c r="N948" s="6">
        <f t="shared" si="93"/>
        <v>0</v>
      </c>
      <c r="U948" s="13">
        <f t="shared" si="94"/>
        <v>0</v>
      </c>
      <c r="V948" s="13">
        <f t="shared" si="95"/>
        <v>0</v>
      </c>
    </row>
    <row r="949" spans="1:22">
      <c r="A949" s="1">
        <v>948</v>
      </c>
      <c r="B949" s="131"/>
      <c r="C949" s="111"/>
      <c r="D949" s="112"/>
      <c r="E949" s="130"/>
      <c r="F949" s="106"/>
      <c r="G949" s="127"/>
      <c r="H949" s="114"/>
      <c r="I949" s="130"/>
      <c r="J949" s="1">
        <f t="shared" si="90"/>
        <v>0</v>
      </c>
      <c r="K949" s="8">
        <f t="shared" si="91"/>
        <v>0</v>
      </c>
      <c r="L949" s="8">
        <f t="shared" si="92"/>
        <v>0</v>
      </c>
      <c r="M949" s="7"/>
      <c r="N949" s="6">
        <f t="shared" si="93"/>
        <v>0</v>
      </c>
      <c r="U949" s="13">
        <f t="shared" si="94"/>
        <v>0</v>
      </c>
      <c r="V949" s="13">
        <f t="shared" si="95"/>
        <v>0</v>
      </c>
    </row>
    <row r="950" spans="1:22">
      <c r="A950" s="1">
        <v>949</v>
      </c>
      <c r="B950" s="131"/>
      <c r="C950" s="111"/>
      <c r="D950" s="112"/>
      <c r="E950" s="130"/>
      <c r="F950" s="106"/>
      <c r="G950" s="127"/>
      <c r="H950" s="114"/>
      <c r="I950" s="130"/>
      <c r="J950" s="1">
        <f t="shared" si="90"/>
        <v>0</v>
      </c>
      <c r="K950" s="8">
        <f t="shared" si="91"/>
        <v>0</v>
      </c>
      <c r="L950" s="8">
        <f t="shared" si="92"/>
        <v>0</v>
      </c>
      <c r="M950" s="7"/>
      <c r="N950" s="6">
        <f t="shared" si="93"/>
        <v>0</v>
      </c>
      <c r="U950" s="13">
        <f t="shared" si="94"/>
        <v>0</v>
      </c>
      <c r="V950" s="13">
        <f t="shared" si="95"/>
        <v>0</v>
      </c>
    </row>
    <row r="951" spans="1:22" ht="15" customHeight="1">
      <c r="A951" s="1">
        <v>950</v>
      </c>
      <c r="B951" s="131"/>
      <c r="C951" s="111"/>
      <c r="D951" s="112"/>
      <c r="E951" s="130"/>
      <c r="F951" s="106"/>
      <c r="G951" s="127"/>
      <c r="H951" s="114"/>
      <c r="I951" s="130"/>
      <c r="J951" s="1">
        <f t="shared" si="90"/>
        <v>0</v>
      </c>
      <c r="K951" s="8">
        <f t="shared" si="91"/>
        <v>0</v>
      </c>
      <c r="L951" s="8">
        <f t="shared" si="92"/>
        <v>0</v>
      </c>
      <c r="M951" s="7"/>
      <c r="N951" s="6">
        <f t="shared" si="93"/>
        <v>0</v>
      </c>
      <c r="U951" s="13">
        <f t="shared" si="94"/>
        <v>0</v>
      </c>
      <c r="V951" s="13">
        <f t="shared" si="95"/>
        <v>0</v>
      </c>
    </row>
    <row r="952" spans="1:22">
      <c r="A952" s="1">
        <v>951</v>
      </c>
      <c r="B952" s="131"/>
      <c r="C952" s="111"/>
      <c r="D952" s="112"/>
      <c r="E952" s="130"/>
      <c r="F952" s="106"/>
      <c r="G952" s="127"/>
      <c r="H952" s="114"/>
      <c r="I952" s="130"/>
      <c r="J952" s="1">
        <f t="shared" si="90"/>
        <v>0</v>
      </c>
      <c r="K952" s="8">
        <f t="shared" si="91"/>
        <v>0</v>
      </c>
      <c r="L952" s="8">
        <f t="shared" si="92"/>
        <v>0</v>
      </c>
      <c r="M952" s="7"/>
      <c r="N952" s="6">
        <f t="shared" si="93"/>
        <v>0</v>
      </c>
      <c r="U952" s="13">
        <f t="shared" si="94"/>
        <v>0</v>
      </c>
      <c r="V952" s="13">
        <f t="shared" si="95"/>
        <v>0</v>
      </c>
    </row>
    <row r="953" spans="1:22">
      <c r="A953" s="1">
        <v>952</v>
      </c>
      <c r="B953" s="131"/>
      <c r="C953" s="111"/>
      <c r="D953" s="112"/>
      <c r="E953" s="130"/>
      <c r="F953" s="106"/>
      <c r="G953" s="127"/>
      <c r="H953" s="114"/>
      <c r="I953" s="130"/>
      <c r="J953" s="1">
        <f t="shared" si="90"/>
        <v>0</v>
      </c>
      <c r="K953" s="8">
        <f t="shared" si="91"/>
        <v>0</v>
      </c>
      <c r="L953" s="8">
        <f t="shared" si="92"/>
        <v>0</v>
      </c>
      <c r="M953" s="7"/>
      <c r="N953" s="6">
        <f t="shared" si="93"/>
        <v>0</v>
      </c>
      <c r="U953" s="13">
        <f t="shared" si="94"/>
        <v>0</v>
      </c>
      <c r="V953" s="13">
        <f t="shared" si="95"/>
        <v>0</v>
      </c>
    </row>
    <row r="954" spans="1:22">
      <c r="A954" s="1">
        <v>953</v>
      </c>
      <c r="B954" s="131"/>
      <c r="C954" s="111"/>
      <c r="D954" s="112"/>
      <c r="E954" s="130"/>
      <c r="F954" s="106"/>
      <c r="G954" s="127"/>
      <c r="H954" s="114"/>
      <c r="I954" s="130"/>
      <c r="J954" s="1">
        <f t="shared" si="90"/>
        <v>0</v>
      </c>
      <c r="K954" s="8">
        <f t="shared" si="91"/>
        <v>0</v>
      </c>
      <c r="L954" s="8">
        <f t="shared" si="92"/>
        <v>0</v>
      </c>
      <c r="M954" s="7"/>
      <c r="N954" s="6">
        <f t="shared" si="93"/>
        <v>0</v>
      </c>
      <c r="U954" s="13">
        <f t="shared" si="94"/>
        <v>0</v>
      </c>
      <c r="V954" s="13">
        <f t="shared" si="95"/>
        <v>0</v>
      </c>
    </row>
    <row r="955" spans="1:22">
      <c r="A955" s="1">
        <v>954</v>
      </c>
      <c r="B955" s="131"/>
      <c r="C955" s="111"/>
      <c r="D955" s="112"/>
      <c r="E955" s="130"/>
      <c r="F955" s="106"/>
      <c r="G955" s="127"/>
      <c r="H955" s="114"/>
      <c r="I955" s="130"/>
      <c r="J955" s="1">
        <f t="shared" si="90"/>
        <v>0</v>
      </c>
      <c r="K955" s="8">
        <f t="shared" si="91"/>
        <v>0</v>
      </c>
      <c r="L955" s="8">
        <f t="shared" si="92"/>
        <v>0</v>
      </c>
      <c r="M955" s="7"/>
      <c r="N955" s="6">
        <f t="shared" si="93"/>
        <v>0</v>
      </c>
      <c r="U955" s="13">
        <f t="shared" si="94"/>
        <v>0</v>
      </c>
      <c r="V955" s="13">
        <f t="shared" si="95"/>
        <v>0</v>
      </c>
    </row>
    <row r="956" spans="1:22">
      <c r="A956" s="1">
        <v>955</v>
      </c>
      <c r="B956" s="131"/>
      <c r="C956" s="111"/>
      <c r="D956" s="112"/>
      <c r="E956" s="130"/>
      <c r="F956" s="106"/>
      <c r="G956" s="127"/>
      <c r="H956" s="114"/>
      <c r="I956" s="130"/>
      <c r="J956" s="1">
        <f t="shared" si="90"/>
        <v>0</v>
      </c>
      <c r="K956" s="8">
        <f t="shared" si="91"/>
        <v>0</v>
      </c>
      <c r="L956" s="8">
        <f t="shared" si="92"/>
        <v>0</v>
      </c>
      <c r="M956" s="7"/>
      <c r="N956" s="6">
        <f t="shared" si="93"/>
        <v>0</v>
      </c>
      <c r="U956" s="13">
        <f t="shared" si="94"/>
        <v>0</v>
      </c>
      <c r="V956" s="13">
        <f t="shared" si="95"/>
        <v>0</v>
      </c>
    </row>
    <row r="957" spans="1:22">
      <c r="A957" s="1">
        <v>956</v>
      </c>
      <c r="B957" s="131"/>
      <c r="C957" s="111"/>
      <c r="D957" s="112"/>
      <c r="E957" s="130"/>
      <c r="F957" s="106"/>
      <c r="G957" s="127"/>
      <c r="H957" s="114"/>
      <c r="I957" s="130"/>
      <c r="J957" s="1">
        <f t="shared" si="90"/>
        <v>0</v>
      </c>
      <c r="K957" s="8">
        <f t="shared" si="91"/>
        <v>0</v>
      </c>
      <c r="L957" s="8">
        <f t="shared" si="92"/>
        <v>0</v>
      </c>
      <c r="M957" s="7"/>
      <c r="N957" s="6">
        <f t="shared" si="93"/>
        <v>0</v>
      </c>
      <c r="U957" s="13">
        <f t="shared" si="94"/>
        <v>0</v>
      </c>
      <c r="V957" s="13">
        <f t="shared" si="95"/>
        <v>0</v>
      </c>
    </row>
    <row r="958" spans="1:22">
      <c r="A958" s="1">
        <v>957</v>
      </c>
      <c r="B958" s="131"/>
      <c r="C958" s="111"/>
      <c r="D958" s="112"/>
      <c r="E958" s="130"/>
      <c r="F958" s="106"/>
      <c r="G958" s="127"/>
      <c r="H958" s="114"/>
      <c r="I958" s="130"/>
      <c r="J958" s="1">
        <f t="shared" si="90"/>
        <v>0</v>
      </c>
      <c r="K958" s="8">
        <f t="shared" si="91"/>
        <v>0</v>
      </c>
      <c r="L958" s="8">
        <f t="shared" si="92"/>
        <v>0</v>
      </c>
      <c r="M958" s="7"/>
      <c r="N958" s="6">
        <f t="shared" si="93"/>
        <v>0</v>
      </c>
      <c r="U958" s="13">
        <f t="shared" si="94"/>
        <v>0</v>
      </c>
      <c r="V958" s="13">
        <f t="shared" si="95"/>
        <v>0</v>
      </c>
    </row>
    <row r="959" spans="1:22">
      <c r="A959" s="1">
        <v>958</v>
      </c>
      <c r="B959" s="131"/>
      <c r="C959" s="111"/>
      <c r="D959" s="112"/>
      <c r="E959" s="130"/>
      <c r="F959" s="106"/>
      <c r="G959" s="127"/>
      <c r="H959" s="114"/>
      <c r="I959" s="130"/>
      <c r="J959" s="1">
        <f t="shared" si="90"/>
        <v>0</v>
      </c>
      <c r="K959" s="8">
        <f t="shared" si="91"/>
        <v>0</v>
      </c>
      <c r="L959" s="8">
        <f t="shared" si="92"/>
        <v>0</v>
      </c>
      <c r="M959" s="7"/>
      <c r="N959" s="6">
        <f t="shared" si="93"/>
        <v>0</v>
      </c>
      <c r="U959" s="13">
        <f t="shared" si="94"/>
        <v>0</v>
      </c>
      <c r="V959" s="13">
        <f t="shared" si="95"/>
        <v>0</v>
      </c>
    </row>
    <row r="960" spans="1:22" ht="15" customHeight="1">
      <c r="A960" s="1">
        <v>959</v>
      </c>
      <c r="B960" s="131"/>
      <c r="C960" s="111"/>
      <c r="D960" s="112"/>
      <c r="E960" s="130"/>
      <c r="F960" s="106"/>
      <c r="G960" s="127"/>
      <c r="H960" s="114"/>
      <c r="I960" s="130"/>
      <c r="J960" s="1">
        <f t="shared" si="90"/>
        <v>0</v>
      </c>
      <c r="K960" s="8">
        <f t="shared" si="91"/>
        <v>0</v>
      </c>
      <c r="L960" s="8">
        <f t="shared" si="92"/>
        <v>0</v>
      </c>
      <c r="M960" s="7"/>
      <c r="N960" s="6">
        <f t="shared" si="93"/>
        <v>0</v>
      </c>
      <c r="U960" s="13">
        <f t="shared" si="94"/>
        <v>0</v>
      </c>
      <c r="V960" s="13">
        <f t="shared" si="95"/>
        <v>0</v>
      </c>
    </row>
    <row r="961" spans="1:22">
      <c r="A961" s="1">
        <v>960</v>
      </c>
      <c r="B961" s="131"/>
      <c r="C961" s="111"/>
      <c r="D961" s="112"/>
      <c r="E961" s="130"/>
      <c r="F961" s="106"/>
      <c r="G961" s="127"/>
      <c r="H961" s="114"/>
      <c r="I961" s="130"/>
      <c r="J961" s="1">
        <f t="shared" si="90"/>
        <v>0</v>
      </c>
      <c r="K961" s="8">
        <f t="shared" si="91"/>
        <v>0</v>
      </c>
      <c r="L961" s="8">
        <f t="shared" si="92"/>
        <v>0</v>
      </c>
      <c r="M961" s="7"/>
      <c r="N961" s="6">
        <f t="shared" si="93"/>
        <v>0</v>
      </c>
      <c r="U961" s="13">
        <f t="shared" si="94"/>
        <v>0</v>
      </c>
      <c r="V961" s="13">
        <f t="shared" si="95"/>
        <v>0</v>
      </c>
    </row>
    <row r="962" spans="1:22">
      <c r="A962" s="1">
        <v>961</v>
      </c>
      <c r="B962" s="131"/>
      <c r="C962" s="111"/>
      <c r="D962" s="112"/>
      <c r="E962" s="130"/>
      <c r="F962" s="106"/>
      <c r="G962" s="127"/>
      <c r="H962" s="114"/>
      <c r="I962" s="130"/>
      <c r="J962" s="1">
        <f t="shared" si="90"/>
        <v>0</v>
      </c>
      <c r="K962" s="8">
        <f t="shared" si="91"/>
        <v>0</v>
      </c>
      <c r="L962" s="8">
        <f t="shared" si="92"/>
        <v>0</v>
      </c>
      <c r="M962" s="7"/>
      <c r="N962" s="6">
        <f t="shared" si="93"/>
        <v>0</v>
      </c>
      <c r="U962" s="13">
        <f t="shared" si="94"/>
        <v>0</v>
      </c>
      <c r="V962" s="13">
        <f t="shared" si="95"/>
        <v>0</v>
      </c>
    </row>
    <row r="963" spans="1:22">
      <c r="A963" s="1">
        <v>962</v>
      </c>
      <c r="B963" s="131"/>
      <c r="C963" s="111"/>
      <c r="D963" s="112"/>
      <c r="E963" s="130"/>
      <c r="F963" s="106"/>
      <c r="G963" s="127"/>
      <c r="H963" s="114"/>
      <c r="I963" s="130"/>
      <c r="J963" s="1">
        <f t="shared" si="90"/>
        <v>0</v>
      </c>
      <c r="K963" s="8">
        <f t="shared" si="91"/>
        <v>0</v>
      </c>
      <c r="L963" s="8">
        <f t="shared" si="92"/>
        <v>0</v>
      </c>
      <c r="M963" s="7"/>
      <c r="N963" s="6">
        <f t="shared" si="93"/>
        <v>0</v>
      </c>
      <c r="U963" s="13">
        <f t="shared" si="94"/>
        <v>0</v>
      </c>
      <c r="V963" s="13">
        <f t="shared" si="95"/>
        <v>0</v>
      </c>
    </row>
    <row r="964" spans="1:22">
      <c r="A964" s="1">
        <v>963</v>
      </c>
      <c r="B964" s="131"/>
      <c r="C964" s="111"/>
      <c r="D964" s="112"/>
      <c r="E964" s="130"/>
      <c r="F964" s="106"/>
      <c r="G964" s="127"/>
      <c r="H964" s="114"/>
      <c r="I964" s="130"/>
      <c r="J964" s="1">
        <f t="shared" si="90"/>
        <v>0</v>
      </c>
      <c r="K964" s="8">
        <f t="shared" si="91"/>
        <v>0</v>
      </c>
      <c r="L964" s="8">
        <f t="shared" si="92"/>
        <v>0</v>
      </c>
      <c r="M964" s="7"/>
      <c r="N964" s="6">
        <f t="shared" si="93"/>
        <v>0</v>
      </c>
      <c r="U964" s="13">
        <f t="shared" si="94"/>
        <v>0</v>
      </c>
      <c r="V964" s="13">
        <f t="shared" si="95"/>
        <v>0</v>
      </c>
    </row>
    <row r="965" spans="1:22">
      <c r="A965" s="1">
        <v>964</v>
      </c>
      <c r="B965" s="131"/>
      <c r="C965" s="111"/>
      <c r="D965" s="112"/>
      <c r="E965" s="130"/>
      <c r="F965" s="106"/>
      <c r="G965" s="127"/>
      <c r="H965" s="114"/>
      <c r="I965" s="130"/>
      <c r="J965" s="1">
        <f t="shared" si="90"/>
        <v>0</v>
      </c>
      <c r="K965" s="8">
        <f t="shared" si="91"/>
        <v>0</v>
      </c>
      <c r="L965" s="8">
        <f t="shared" si="92"/>
        <v>0</v>
      </c>
      <c r="M965" s="7"/>
      <c r="N965" s="6">
        <f t="shared" si="93"/>
        <v>0</v>
      </c>
      <c r="U965" s="13">
        <f t="shared" si="94"/>
        <v>0</v>
      </c>
      <c r="V965" s="13">
        <f t="shared" si="95"/>
        <v>0</v>
      </c>
    </row>
    <row r="966" spans="1:22">
      <c r="A966" s="1">
        <v>965</v>
      </c>
      <c r="B966" s="131"/>
      <c r="C966" s="111"/>
      <c r="D966" s="112"/>
      <c r="E966" s="130"/>
      <c r="F966" s="106"/>
      <c r="G966" s="127"/>
      <c r="H966" s="114"/>
      <c r="I966" s="130"/>
      <c r="J966" s="1">
        <f t="shared" si="90"/>
        <v>0</v>
      </c>
      <c r="K966" s="8">
        <f t="shared" si="91"/>
        <v>0</v>
      </c>
      <c r="L966" s="8">
        <f t="shared" si="92"/>
        <v>0</v>
      </c>
      <c r="M966" s="7"/>
      <c r="N966" s="6">
        <f t="shared" si="93"/>
        <v>0</v>
      </c>
      <c r="U966" s="13">
        <f t="shared" si="94"/>
        <v>0</v>
      </c>
      <c r="V966" s="13">
        <f t="shared" si="95"/>
        <v>0</v>
      </c>
    </row>
    <row r="967" spans="1:22">
      <c r="A967" s="1">
        <v>966</v>
      </c>
      <c r="B967" s="131"/>
      <c r="C967" s="111"/>
      <c r="D967" s="112"/>
      <c r="E967" s="130"/>
      <c r="F967" s="106"/>
      <c r="G967" s="127"/>
      <c r="H967" s="114"/>
      <c r="I967" s="130"/>
      <c r="J967" s="1">
        <f t="shared" si="90"/>
        <v>0</v>
      </c>
      <c r="K967" s="8">
        <f t="shared" si="91"/>
        <v>0</v>
      </c>
      <c r="L967" s="8">
        <f t="shared" si="92"/>
        <v>0</v>
      </c>
      <c r="M967" s="7"/>
      <c r="N967" s="6">
        <f t="shared" si="93"/>
        <v>0</v>
      </c>
      <c r="U967" s="13">
        <f t="shared" si="94"/>
        <v>0</v>
      </c>
      <c r="V967" s="13">
        <f t="shared" si="95"/>
        <v>0</v>
      </c>
    </row>
    <row r="968" spans="1:22">
      <c r="A968" s="1">
        <v>967</v>
      </c>
      <c r="B968" s="131"/>
      <c r="C968" s="111"/>
      <c r="D968" s="112"/>
      <c r="E968" s="130"/>
      <c r="F968" s="106"/>
      <c r="G968" s="127"/>
      <c r="H968" s="114"/>
      <c r="I968" s="130"/>
      <c r="J968" s="1">
        <f t="shared" si="90"/>
        <v>0</v>
      </c>
      <c r="K968" s="8">
        <f t="shared" si="91"/>
        <v>0</v>
      </c>
      <c r="L968" s="8">
        <f t="shared" si="92"/>
        <v>0</v>
      </c>
      <c r="M968" s="7"/>
      <c r="N968" s="6">
        <f t="shared" si="93"/>
        <v>0</v>
      </c>
      <c r="U968" s="13">
        <f t="shared" si="94"/>
        <v>0</v>
      </c>
      <c r="V968" s="13">
        <f t="shared" si="95"/>
        <v>0</v>
      </c>
    </row>
    <row r="969" spans="1:22" ht="15" customHeight="1">
      <c r="A969" s="1">
        <v>968</v>
      </c>
      <c r="B969" s="131"/>
      <c r="C969" s="111"/>
      <c r="D969" s="112"/>
      <c r="E969" s="130"/>
      <c r="F969" s="106"/>
      <c r="G969" s="127"/>
      <c r="H969" s="114"/>
      <c r="I969" s="130"/>
      <c r="J969" s="1">
        <f t="shared" si="90"/>
        <v>0</v>
      </c>
      <c r="K969" s="8">
        <f t="shared" si="91"/>
        <v>0</v>
      </c>
      <c r="L969" s="8">
        <f t="shared" si="92"/>
        <v>0</v>
      </c>
      <c r="M969" s="7"/>
      <c r="N969" s="6">
        <f t="shared" si="93"/>
        <v>0</v>
      </c>
      <c r="U969" s="13">
        <f t="shared" si="94"/>
        <v>0</v>
      </c>
      <c r="V969" s="13">
        <f t="shared" si="95"/>
        <v>0</v>
      </c>
    </row>
    <row r="970" spans="1:22">
      <c r="A970" s="1">
        <v>969</v>
      </c>
      <c r="B970" s="131"/>
      <c r="C970" s="111"/>
      <c r="D970" s="112"/>
      <c r="E970" s="130"/>
      <c r="F970" s="106"/>
      <c r="G970" s="127"/>
      <c r="H970" s="114"/>
      <c r="I970" s="130"/>
      <c r="J970" s="1">
        <f t="shared" si="90"/>
        <v>0</v>
      </c>
      <c r="K970" s="8">
        <f t="shared" si="91"/>
        <v>0</v>
      </c>
      <c r="L970" s="8">
        <f t="shared" si="92"/>
        <v>0</v>
      </c>
      <c r="M970" s="7"/>
      <c r="N970" s="6">
        <f t="shared" si="93"/>
        <v>0</v>
      </c>
      <c r="U970" s="13">
        <f t="shared" si="94"/>
        <v>0</v>
      </c>
      <c r="V970" s="13">
        <f t="shared" si="95"/>
        <v>0</v>
      </c>
    </row>
    <row r="971" spans="1:22">
      <c r="A971" s="1">
        <v>970</v>
      </c>
      <c r="B971" s="131"/>
      <c r="C971" s="111"/>
      <c r="D971" s="112"/>
      <c r="E971" s="130"/>
      <c r="F971" s="106"/>
      <c r="G971" s="127"/>
      <c r="H971" s="114"/>
      <c r="I971" s="130"/>
      <c r="J971" s="1">
        <f t="shared" si="90"/>
        <v>0</v>
      </c>
      <c r="K971" s="8">
        <f t="shared" si="91"/>
        <v>0</v>
      </c>
      <c r="L971" s="8">
        <f t="shared" si="92"/>
        <v>0</v>
      </c>
      <c r="M971" s="7"/>
      <c r="N971" s="6">
        <f t="shared" si="93"/>
        <v>0</v>
      </c>
      <c r="U971" s="13">
        <f t="shared" si="94"/>
        <v>0</v>
      </c>
      <c r="V971" s="13">
        <f t="shared" si="95"/>
        <v>0</v>
      </c>
    </row>
    <row r="972" spans="1:22">
      <c r="A972" s="1">
        <v>971</v>
      </c>
      <c r="B972" s="131"/>
      <c r="C972" s="111"/>
      <c r="D972" s="112"/>
      <c r="E972" s="130"/>
      <c r="F972" s="106"/>
      <c r="G972" s="127"/>
      <c r="H972" s="114"/>
      <c r="I972" s="130"/>
      <c r="J972" s="1">
        <f t="shared" si="90"/>
        <v>0</v>
      </c>
      <c r="K972" s="8">
        <f t="shared" si="91"/>
        <v>0</v>
      </c>
      <c r="L972" s="8">
        <f t="shared" si="92"/>
        <v>0</v>
      </c>
      <c r="M972" s="7"/>
      <c r="N972" s="6">
        <f t="shared" si="93"/>
        <v>0</v>
      </c>
      <c r="U972" s="13">
        <f t="shared" si="94"/>
        <v>0</v>
      </c>
      <c r="V972" s="13">
        <f t="shared" si="95"/>
        <v>0</v>
      </c>
    </row>
    <row r="973" spans="1:22">
      <c r="A973" s="1">
        <v>972</v>
      </c>
      <c r="B973" s="131"/>
      <c r="C973" s="111"/>
      <c r="D973" s="112"/>
      <c r="E973" s="130"/>
      <c r="F973" s="106"/>
      <c r="G973" s="127"/>
      <c r="H973" s="114"/>
      <c r="I973" s="130"/>
      <c r="J973" s="1">
        <f t="shared" si="90"/>
        <v>0</v>
      </c>
      <c r="K973" s="8">
        <f t="shared" si="91"/>
        <v>0</v>
      </c>
      <c r="L973" s="8">
        <f t="shared" si="92"/>
        <v>0</v>
      </c>
      <c r="M973" s="7"/>
      <c r="N973" s="6">
        <f t="shared" si="93"/>
        <v>0</v>
      </c>
      <c r="U973" s="13">
        <f t="shared" si="94"/>
        <v>0</v>
      </c>
      <c r="V973" s="13">
        <f t="shared" si="95"/>
        <v>0</v>
      </c>
    </row>
    <row r="974" spans="1:22">
      <c r="A974" s="1">
        <v>973</v>
      </c>
      <c r="B974" s="131"/>
      <c r="C974" s="111"/>
      <c r="D974" s="112"/>
      <c r="E974" s="130"/>
      <c r="F974" s="106"/>
      <c r="G974" s="127"/>
      <c r="H974" s="114"/>
      <c r="I974" s="130"/>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1"/>
      <c r="C975" s="111"/>
      <c r="D975" s="112"/>
      <c r="E975" s="130"/>
      <c r="F975" s="106"/>
      <c r="G975" s="127"/>
      <c r="H975" s="114"/>
      <c r="I975" s="130"/>
      <c r="J975" s="1">
        <f t="shared" si="96"/>
        <v>0</v>
      </c>
      <c r="K975" s="8">
        <f t="shared" si="97"/>
        <v>0</v>
      </c>
      <c r="L975" s="8">
        <f t="shared" si="98"/>
        <v>0</v>
      </c>
      <c r="M975" s="7"/>
      <c r="N975" s="6">
        <f t="shared" si="99"/>
        <v>0</v>
      </c>
      <c r="U975" s="13">
        <f t="shared" si="100"/>
        <v>0</v>
      </c>
      <c r="V975" s="13">
        <f t="shared" si="101"/>
        <v>0</v>
      </c>
    </row>
    <row r="976" spans="1:22">
      <c r="A976" s="1">
        <v>975</v>
      </c>
      <c r="B976" s="131"/>
      <c r="C976" s="111"/>
      <c r="D976" s="112"/>
      <c r="E976" s="130"/>
      <c r="F976" s="106"/>
      <c r="G976" s="127"/>
      <c r="H976" s="114"/>
      <c r="I976" s="130"/>
      <c r="J976" s="1">
        <f t="shared" si="96"/>
        <v>0</v>
      </c>
      <c r="K976" s="8">
        <f t="shared" si="97"/>
        <v>0</v>
      </c>
      <c r="L976" s="8">
        <f t="shared" si="98"/>
        <v>0</v>
      </c>
      <c r="M976" s="7"/>
      <c r="N976" s="6">
        <f t="shared" si="99"/>
        <v>0</v>
      </c>
      <c r="U976" s="13">
        <f t="shared" si="100"/>
        <v>0</v>
      </c>
      <c r="V976" s="13">
        <f t="shared" si="101"/>
        <v>0</v>
      </c>
    </row>
    <row r="977" spans="1:22">
      <c r="A977" s="1">
        <v>976</v>
      </c>
      <c r="B977" s="131"/>
      <c r="C977" s="111"/>
      <c r="D977" s="112"/>
      <c r="E977" s="130"/>
      <c r="F977" s="106"/>
      <c r="G977" s="127"/>
      <c r="H977" s="114"/>
      <c r="I977" s="130"/>
      <c r="J977" s="1">
        <f t="shared" si="96"/>
        <v>0</v>
      </c>
      <c r="K977" s="8">
        <f t="shared" si="97"/>
        <v>0</v>
      </c>
      <c r="L977" s="8">
        <f t="shared" si="98"/>
        <v>0</v>
      </c>
      <c r="M977" s="7"/>
      <c r="N977" s="6">
        <f t="shared" si="99"/>
        <v>0</v>
      </c>
      <c r="U977" s="13">
        <f t="shared" si="100"/>
        <v>0</v>
      </c>
      <c r="V977" s="13">
        <f t="shared" si="101"/>
        <v>0</v>
      </c>
    </row>
    <row r="978" spans="1:22" ht="15" customHeight="1">
      <c r="A978" s="1">
        <v>977</v>
      </c>
      <c r="B978" s="131"/>
      <c r="C978" s="111"/>
      <c r="D978" s="112"/>
      <c r="E978" s="130"/>
      <c r="F978" s="106"/>
      <c r="G978" s="127"/>
      <c r="H978" s="114"/>
      <c r="I978" s="130"/>
      <c r="J978" s="1">
        <f t="shared" si="96"/>
        <v>0</v>
      </c>
      <c r="K978" s="8">
        <f t="shared" si="97"/>
        <v>0</v>
      </c>
      <c r="L978" s="8">
        <f t="shared" si="98"/>
        <v>0</v>
      </c>
      <c r="M978" s="7"/>
      <c r="N978" s="6">
        <f t="shared" si="99"/>
        <v>0</v>
      </c>
      <c r="U978" s="13">
        <f t="shared" si="100"/>
        <v>0</v>
      </c>
      <c r="V978" s="13">
        <f t="shared" si="101"/>
        <v>0</v>
      </c>
    </row>
    <row r="979" spans="1:22">
      <c r="A979" s="1">
        <v>978</v>
      </c>
      <c r="B979" s="131"/>
      <c r="C979" s="111"/>
      <c r="D979" s="112"/>
      <c r="E979" s="130"/>
      <c r="F979" s="106"/>
      <c r="G979" s="127"/>
      <c r="H979" s="114"/>
      <c r="I979" s="130"/>
      <c r="J979" s="1">
        <f t="shared" si="96"/>
        <v>0</v>
      </c>
      <c r="K979" s="8">
        <f t="shared" si="97"/>
        <v>0</v>
      </c>
      <c r="L979" s="8">
        <f t="shared" si="98"/>
        <v>0</v>
      </c>
      <c r="M979" s="7"/>
      <c r="N979" s="6">
        <f t="shared" si="99"/>
        <v>0</v>
      </c>
      <c r="U979" s="13">
        <f t="shared" si="100"/>
        <v>0</v>
      </c>
      <c r="V979" s="13">
        <f t="shared" si="101"/>
        <v>0</v>
      </c>
    </row>
    <row r="980" spans="1:22">
      <c r="A980" s="1">
        <v>979</v>
      </c>
      <c r="B980" s="131"/>
      <c r="C980" s="111"/>
      <c r="D980" s="112"/>
      <c r="E980" s="130"/>
      <c r="F980" s="106"/>
      <c r="G980" s="127"/>
      <c r="H980" s="114"/>
      <c r="I980" s="130"/>
      <c r="J980" s="1">
        <f t="shared" si="96"/>
        <v>0</v>
      </c>
      <c r="K980" s="8">
        <f t="shared" si="97"/>
        <v>0</v>
      </c>
      <c r="L980" s="8">
        <f t="shared" si="98"/>
        <v>0</v>
      </c>
      <c r="M980" s="7"/>
      <c r="N980" s="6">
        <f t="shared" si="99"/>
        <v>0</v>
      </c>
      <c r="U980" s="13">
        <f t="shared" si="100"/>
        <v>0</v>
      </c>
      <c r="V980" s="13">
        <f t="shared" si="101"/>
        <v>0</v>
      </c>
    </row>
    <row r="981" spans="1:22">
      <c r="A981" s="1">
        <v>980</v>
      </c>
      <c r="B981" s="131"/>
      <c r="C981" s="111"/>
      <c r="D981" s="112"/>
      <c r="E981" s="130"/>
      <c r="F981" s="106"/>
      <c r="G981" s="127"/>
      <c r="H981" s="114"/>
      <c r="I981" s="130"/>
      <c r="J981" s="1">
        <f t="shared" si="96"/>
        <v>0</v>
      </c>
      <c r="K981" s="8">
        <f t="shared" si="97"/>
        <v>0</v>
      </c>
      <c r="L981" s="8">
        <f t="shared" si="98"/>
        <v>0</v>
      </c>
      <c r="M981" s="7"/>
      <c r="N981" s="6">
        <f t="shared" si="99"/>
        <v>0</v>
      </c>
      <c r="U981" s="13">
        <f t="shared" si="100"/>
        <v>0</v>
      </c>
      <c r="V981" s="13">
        <f t="shared" si="101"/>
        <v>0</v>
      </c>
    </row>
    <row r="982" spans="1:22">
      <c r="A982" s="1">
        <v>981</v>
      </c>
      <c r="B982" s="131"/>
      <c r="C982" s="111"/>
      <c r="D982" s="112"/>
      <c r="E982" s="130"/>
      <c r="F982" s="106"/>
      <c r="G982" s="127"/>
      <c r="H982" s="114"/>
      <c r="I982" s="130"/>
      <c r="J982" s="1">
        <f t="shared" si="96"/>
        <v>0</v>
      </c>
      <c r="K982" s="8">
        <f t="shared" si="97"/>
        <v>0</v>
      </c>
      <c r="L982" s="8">
        <f t="shared" si="98"/>
        <v>0</v>
      </c>
      <c r="M982" s="7"/>
      <c r="N982" s="6">
        <f t="shared" si="99"/>
        <v>0</v>
      </c>
      <c r="U982" s="13">
        <f t="shared" si="100"/>
        <v>0</v>
      </c>
      <c r="V982" s="13">
        <f t="shared" si="101"/>
        <v>0</v>
      </c>
    </row>
    <row r="983" spans="1:22">
      <c r="A983" s="1">
        <v>982</v>
      </c>
      <c r="B983" s="131"/>
      <c r="C983" s="111"/>
      <c r="D983" s="112"/>
      <c r="E983" s="130"/>
      <c r="F983" s="106"/>
      <c r="G983" s="127"/>
      <c r="H983" s="114"/>
      <c r="I983" s="130"/>
      <c r="J983" s="1">
        <f t="shared" si="96"/>
        <v>0</v>
      </c>
      <c r="K983" s="8">
        <f t="shared" si="97"/>
        <v>0</v>
      </c>
      <c r="L983" s="8">
        <f t="shared" si="98"/>
        <v>0</v>
      </c>
      <c r="M983" s="7"/>
      <c r="N983" s="6">
        <f t="shared" si="99"/>
        <v>0</v>
      </c>
      <c r="U983" s="13">
        <f t="shared" si="100"/>
        <v>0</v>
      </c>
      <c r="V983" s="13">
        <f t="shared" si="101"/>
        <v>0</v>
      </c>
    </row>
    <row r="984" spans="1:22">
      <c r="A984" s="1">
        <v>983</v>
      </c>
      <c r="B984" s="131"/>
      <c r="C984" s="111"/>
      <c r="D984" s="112"/>
      <c r="E984" s="130"/>
      <c r="F984" s="106"/>
      <c r="G984" s="127"/>
      <c r="H984" s="114"/>
      <c r="I984" s="130"/>
      <c r="J984" s="1">
        <f t="shared" si="96"/>
        <v>0</v>
      </c>
      <c r="K984" s="8">
        <f t="shared" si="97"/>
        <v>0</v>
      </c>
      <c r="L984" s="8">
        <f t="shared" si="98"/>
        <v>0</v>
      </c>
      <c r="M984" s="7"/>
      <c r="N984" s="6">
        <f t="shared" si="99"/>
        <v>0</v>
      </c>
      <c r="U984" s="13">
        <f t="shared" si="100"/>
        <v>0</v>
      </c>
      <c r="V984" s="13">
        <f t="shared" si="101"/>
        <v>0</v>
      </c>
    </row>
    <row r="985" spans="1:22">
      <c r="A985" s="1">
        <v>984</v>
      </c>
      <c r="B985" s="131"/>
      <c r="C985" s="111"/>
      <c r="D985" s="112"/>
      <c r="E985" s="130"/>
      <c r="F985" s="106"/>
      <c r="G985" s="127"/>
      <c r="H985" s="114"/>
      <c r="I985" s="130"/>
      <c r="J985" s="1">
        <f t="shared" si="96"/>
        <v>0</v>
      </c>
      <c r="K985" s="8">
        <f t="shared" si="97"/>
        <v>0</v>
      </c>
      <c r="L985" s="8">
        <f t="shared" si="98"/>
        <v>0</v>
      </c>
      <c r="M985" s="7"/>
      <c r="N985" s="6">
        <f t="shared" si="99"/>
        <v>0</v>
      </c>
      <c r="U985" s="13">
        <f t="shared" si="100"/>
        <v>0</v>
      </c>
      <c r="V985" s="13">
        <f t="shared" si="101"/>
        <v>0</v>
      </c>
    </row>
    <row r="986" spans="1:22">
      <c r="A986" s="1">
        <v>985</v>
      </c>
      <c r="B986" s="131"/>
      <c r="C986" s="111"/>
      <c r="D986" s="112"/>
      <c r="E986" s="130"/>
      <c r="F986" s="106"/>
      <c r="G986" s="127"/>
      <c r="H986" s="114"/>
      <c r="I986" s="130"/>
      <c r="J986" s="1">
        <f t="shared" si="96"/>
        <v>0</v>
      </c>
      <c r="K986" s="8">
        <f t="shared" si="97"/>
        <v>0</v>
      </c>
      <c r="L986" s="8">
        <f t="shared" si="98"/>
        <v>0</v>
      </c>
      <c r="M986" s="7"/>
      <c r="N986" s="6">
        <f t="shared" si="99"/>
        <v>0</v>
      </c>
      <c r="U986" s="13">
        <f t="shared" si="100"/>
        <v>0</v>
      </c>
      <c r="V986" s="13">
        <f t="shared" si="101"/>
        <v>0</v>
      </c>
    </row>
    <row r="987" spans="1:22" ht="15" customHeight="1">
      <c r="A987" s="1">
        <v>986</v>
      </c>
      <c r="B987" s="131"/>
      <c r="C987" s="111"/>
      <c r="D987" s="112"/>
      <c r="E987" s="130"/>
      <c r="F987" s="106"/>
      <c r="G987" s="127"/>
      <c r="H987" s="114"/>
      <c r="I987" s="130"/>
      <c r="J987" s="1">
        <f t="shared" si="96"/>
        <v>0</v>
      </c>
      <c r="K987" s="8">
        <f t="shared" si="97"/>
        <v>0</v>
      </c>
      <c r="L987" s="8">
        <f t="shared" si="98"/>
        <v>0</v>
      </c>
      <c r="M987" s="7"/>
      <c r="N987" s="6">
        <f t="shared" si="99"/>
        <v>0</v>
      </c>
      <c r="U987" s="13">
        <f t="shared" si="100"/>
        <v>0</v>
      </c>
      <c r="V987" s="13">
        <f t="shared" si="101"/>
        <v>0</v>
      </c>
    </row>
    <row r="988" spans="1:22">
      <c r="A988" s="1">
        <v>987</v>
      </c>
      <c r="B988" s="131"/>
      <c r="C988" s="111"/>
      <c r="D988" s="112"/>
      <c r="E988" s="130"/>
      <c r="F988" s="106"/>
      <c r="G988" s="127"/>
      <c r="H988" s="114"/>
      <c r="I988" s="130"/>
      <c r="J988" s="1">
        <f t="shared" si="96"/>
        <v>0</v>
      </c>
      <c r="K988" s="8">
        <f t="shared" si="97"/>
        <v>0</v>
      </c>
      <c r="L988" s="8">
        <f t="shared" si="98"/>
        <v>0</v>
      </c>
      <c r="M988" s="7"/>
      <c r="N988" s="6">
        <f t="shared" si="99"/>
        <v>0</v>
      </c>
      <c r="U988" s="13">
        <f t="shared" si="100"/>
        <v>0</v>
      </c>
      <c r="V988" s="13">
        <f t="shared" si="101"/>
        <v>0</v>
      </c>
    </row>
    <row r="989" spans="1:22">
      <c r="A989" s="1">
        <v>988</v>
      </c>
      <c r="B989" s="131"/>
      <c r="C989" s="111"/>
      <c r="D989" s="112"/>
      <c r="E989" s="130"/>
      <c r="F989" s="106"/>
      <c r="G989" s="127"/>
      <c r="H989" s="114"/>
      <c r="I989" s="130"/>
      <c r="J989" s="1">
        <f t="shared" si="96"/>
        <v>0</v>
      </c>
      <c r="K989" s="8">
        <f t="shared" si="97"/>
        <v>0</v>
      </c>
      <c r="L989" s="8">
        <f t="shared" si="98"/>
        <v>0</v>
      </c>
      <c r="M989" s="7"/>
      <c r="N989" s="6">
        <f t="shared" si="99"/>
        <v>0</v>
      </c>
      <c r="U989" s="13">
        <f t="shared" si="100"/>
        <v>0</v>
      </c>
      <c r="V989" s="13">
        <f t="shared" si="101"/>
        <v>0</v>
      </c>
    </row>
    <row r="990" spans="1:22">
      <c r="A990" s="1">
        <v>989</v>
      </c>
      <c r="B990" s="131"/>
      <c r="C990" s="111"/>
      <c r="D990" s="112"/>
      <c r="E990" s="130"/>
      <c r="F990" s="106"/>
      <c r="G990" s="127"/>
      <c r="H990" s="114"/>
      <c r="I990" s="130"/>
      <c r="J990" s="1">
        <f t="shared" si="96"/>
        <v>0</v>
      </c>
      <c r="K990" s="8">
        <f t="shared" si="97"/>
        <v>0</v>
      </c>
      <c r="L990" s="8">
        <f t="shared" si="98"/>
        <v>0</v>
      </c>
      <c r="M990" s="7"/>
      <c r="N990" s="6">
        <f t="shared" si="99"/>
        <v>0</v>
      </c>
      <c r="U990" s="13">
        <f t="shared" si="100"/>
        <v>0</v>
      </c>
      <c r="V990" s="13">
        <f t="shared" si="101"/>
        <v>0</v>
      </c>
    </row>
    <row r="991" spans="1:22">
      <c r="A991" s="1">
        <v>990</v>
      </c>
      <c r="B991" s="131"/>
      <c r="C991" s="111"/>
      <c r="D991" s="112"/>
      <c r="E991" s="130"/>
      <c r="F991" s="106"/>
      <c r="G991" s="127"/>
      <c r="H991" s="114"/>
      <c r="I991" s="130"/>
      <c r="J991" s="1">
        <f t="shared" si="96"/>
        <v>0</v>
      </c>
      <c r="K991" s="8">
        <f t="shared" si="97"/>
        <v>0</v>
      </c>
      <c r="L991" s="8">
        <f t="shared" si="98"/>
        <v>0</v>
      </c>
      <c r="M991" s="7"/>
      <c r="N991" s="6">
        <f t="shared" si="99"/>
        <v>0</v>
      </c>
      <c r="U991" s="13">
        <f t="shared" si="100"/>
        <v>0</v>
      </c>
      <c r="V991" s="13">
        <f t="shared" si="101"/>
        <v>0</v>
      </c>
    </row>
    <row r="992" spans="1:22">
      <c r="A992" s="1">
        <v>991</v>
      </c>
      <c r="B992" s="131"/>
      <c r="C992" s="111"/>
      <c r="D992" s="112"/>
      <c r="E992" s="130"/>
      <c r="F992" s="106"/>
      <c r="G992" s="127"/>
      <c r="H992" s="114"/>
      <c r="I992" s="130"/>
      <c r="J992" s="1">
        <f t="shared" si="96"/>
        <v>0</v>
      </c>
      <c r="K992" s="8">
        <f t="shared" si="97"/>
        <v>0</v>
      </c>
      <c r="L992" s="8">
        <f t="shared" si="98"/>
        <v>0</v>
      </c>
      <c r="M992" s="7"/>
      <c r="N992" s="6">
        <f t="shared" si="99"/>
        <v>0</v>
      </c>
      <c r="U992" s="13">
        <f t="shared" si="100"/>
        <v>0</v>
      </c>
      <c r="V992" s="13">
        <f t="shared" si="101"/>
        <v>0</v>
      </c>
    </row>
    <row r="993" spans="1:22">
      <c r="A993" s="1">
        <v>992</v>
      </c>
      <c r="B993" s="131"/>
      <c r="C993" s="111"/>
      <c r="D993" s="112"/>
      <c r="E993" s="130"/>
      <c r="F993" s="106"/>
      <c r="G993" s="127"/>
      <c r="H993" s="114"/>
      <c r="I993" s="130"/>
      <c r="J993" s="1">
        <f t="shared" si="96"/>
        <v>0</v>
      </c>
      <c r="K993" s="8">
        <f t="shared" si="97"/>
        <v>0</v>
      </c>
      <c r="L993" s="8">
        <f t="shared" si="98"/>
        <v>0</v>
      </c>
      <c r="M993" s="7"/>
      <c r="N993" s="6">
        <f t="shared" si="99"/>
        <v>0</v>
      </c>
      <c r="U993" s="13">
        <f t="shared" si="100"/>
        <v>0</v>
      </c>
      <c r="V993" s="13">
        <f t="shared" si="101"/>
        <v>0</v>
      </c>
    </row>
    <row r="994" spans="1:22">
      <c r="A994" s="1">
        <v>993</v>
      </c>
      <c r="B994" s="131"/>
      <c r="C994" s="111"/>
      <c r="D994" s="112"/>
      <c r="E994" s="130"/>
      <c r="F994" s="106"/>
      <c r="G994" s="127"/>
      <c r="H994" s="114"/>
      <c r="I994" s="130"/>
      <c r="J994" s="1">
        <f t="shared" si="96"/>
        <v>0</v>
      </c>
      <c r="K994" s="8">
        <f t="shared" si="97"/>
        <v>0</v>
      </c>
      <c r="L994" s="8">
        <f t="shared" si="98"/>
        <v>0</v>
      </c>
      <c r="M994" s="7"/>
      <c r="N994" s="6">
        <f t="shared" si="99"/>
        <v>0</v>
      </c>
      <c r="U994" s="13">
        <f t="shared" si="100"/>
        <v>0</v>
      </c>
      <c r="V994" s="13">
        <f t="shared" si="101"/>
        <v>0</v>
      </c>
    </row>
    <row r="995" spans="1:22">
      <c r="A995" s="1">
        <v>994</v>
      </c>
      <c r="B995" s="131"/>
      <c r="C995" s="111"/>
      <c r="D995" s="112"/>
      <c r="E995" s="130"/>
      <c r="F995" s="106"/>
      <c r="G995" s="127"/>
      <c r="H995" s="114"/>
      <c r="I995" s="130"/>
      <c r="J995" s="1">
        <f t="shared" si="96"/>
        <v>0</v>
      </c>
      <c r="K995" s="8">
        <f t="shared" si="97"/>
        <v>0</v>
      </c>
      <c r="L995" s="8">
        <f t="shared" si="98"/>
        <v>0</v>
      </c>
      <c r="M995" s="7"/>
      <c r="N995" s="6">
        <f t="shared" si="99"/>
        <v>0</v>
      </c>
      <c r="U995" s="13">
        <f t="shared" si="100"/>
        <v>0</v>
      </c>
      <c r="V995" s="13">
        <f t="shared" si="101"/>
        <v>0</v>
      </c>
    </row>
    <row r="996" spans="1:22" ht="15" customHeight="1">
      <c r="A996" s="1">
        <v>995</v>
      </c>
      <c r="B996" s="131"/>
      <c r="C996" s="111"/>
      <c r="D996" s="112"/>
      <c r="E996" s="130"/>
      <c r="F996" s="106"/>
      <c r="G996" s="127"/>
      <c r="H996" s="114"/>
      <c r="I996" s="130"/>
      <c r="J996" s="1">
        <f t="shared" si="96"/>
        <v>0</v>
      </c>
      <c r="K996" s="8">
        <f t="shared" si="97"/>
        <v>0</v>
      </c>
      <c r="L996" s="8">
        <f t="shared" si="98"/>
        <v>0</v>
      </c>
      <c r="M996" s="7"/>
      <c r="N996" s="6">
        <f t="shared" si="99"/>
        <v>0</v>
      </c>
      <c r="U996" s="13">
        <f t="shared" si="100"/>
        <v>0</v>
      </c>
      <c r="V996" s="13">
        <f t="shared" si="101"/>
        <v>0</v>
      </c>
    </row>
    <row r="997" spans="1:22">
      <c r="A997" s="1">
        <v>996</v>
      </c>
      <c r="B997" s="131"/>
      <c r="C997" s="111"/>
      <c r="D997" s="112"/>
      <c r="E997" s="130"/>
      <c r="F997" s="106"/>
      <c r="G997" s="127"/>
      <c r="H997" s="114"/>
      <c r="I997" s="130"/>
      <c r="J997" s="1">
        <f t="shared" si="96"/>
        <v>0</v>
      </c>
      <c r="K997" s="8">
        <f t="shared" si="97"/>
        <v>0</v>
      </c>
      <c r="L997" s="8">
        <f t="shared" si="98"/>
        <v>0</v>
      </c>
      <c r="M997" s="7"/>
      <c r="N997" s="6">
        <f t="shared" si="99"/>
        <v>0</v>
      </c>
      <c r="U997" s="13">
        <f t="shared" si="100"/>
        <v>0</v>
      </c>
      <c r="V997" s="13">
        <f t="shared" si="101"/>
        <v>0</v>
      </c>
    </row>
    <row r="998" spans="1:22">
      <c r="A998" s="1">
        <v>997</v>
      </c>
      <c r="B998" s="131"/>
      <c r="C998" s="111"/>
      <c r="D998" s="112"/>
      <c r="E998" s="130"/>
      <c r="F998" s="106"/>
      <c r="G998" s="127"/>
      <c r="H998" s="114"/>
      <c r="I998" s="130"/>
      <c r="J998" s="1">
        <f t="shared" si="96"/>
        <v>0</v>
      </c>
      <c r="K998" s="8">
        <f t="shared" si="97"/>
        <v>0</v>
      </c>
      <c r="L998" s="8">
        <f t="shared" si="98"/>
        <v>0</v>
      </c>
      <c r="M998" s="7"/>
      <c r="N998" s="6">
        <f t="shared" si="99"/>
        <v>0</v>
      </c>
      <c r="U998" s="13">
        <f t="shared" si="100"/>
        <v>0</v>
      </c>
      <c r="V998" s="13">
        <f t="shared" si="101"/>
        <v>0</v>
      </c>
    </row>
    <row r="999" spans="1:22">
      <c r="A999" s="1">
        <v>998</v>
      </c>
      <c r="B999" s="131"/>
      <c r="C999" s="111"/>
      <c r="D999" s="112"/>
      <c r="E999" s="130"/>
      <c r="F999" s="106"/>
      <c r="G999" s="127"/>
      <c r="H999" s="114"/>
      <c r="I999" s="130"/>
      <c r="J999" s="1">
        <f t="shared" si="96"/>
        <v>0</v>
      </c>
      <c r="K999" s="8">
        <f t="shared" si="97"/>
        <v>0</v>
      </c>
      <c r="L999" s="8">
        <f t="shared" si="98"/>
        <v>0</v>
      </c>
      <c r="M999" s="7"/>
      <c r="N999" s="6">
        <f t="shared" si="99"/>
        <v>0</v>
      </c>
      <c r="U999" s="13">
        <f t="shared" si="100"/>
        <v>0</v>
      </c>
      <c r="V999" s="13">
        <f t="shared" si="101"/>
        <v>0</v>
      </c>
    </row>
    <row r="1000" spans="1:22">
      <c r="A1000" s="1">
        <v>999</v>
      </c>
      <c r="B1000" s="131"/>
      <c r="C1000" s="111"/>
      <c r="D1000" s="112"/>
      <c r="E1000" s="130"/>
      <c r="F1000" s="106"/>
      <c r="G1000" s="127"/>
      <c r="H1000" s="114"/>
      <c r="I1000" s="130"/>
      <c r="J1000" s="1">
        <f t="shared" si="96"/>
        <v>0</v>
      </c>
      <c r="K1000" s="8">
        <f t="shared" si="97"/>
        <v>0</v>
      </c>
      <c r="L1000" s="8">
        <f t="shared" si="98"/>
        <v>0</v>
      </c>
      <c r="M1000" s="7"/>
      <c r="N1000" s="6">
        <f t="shared" si="99"/>
        <v>0</v>
      </c>
      <c r="U1000" s="13">
        <f t="shared" si="100"/>
        <v>0</v>
      </c>
      <c r="V1000" s="13">
        <f t="shared" si="101"/>
        <v>0</v>
      </c>
    </row>
    <row r="1001" spans="1:22">
      <c r="A1001" s="1">
        <v>1000</v>
      </c>
      <c r="B1001" s="131"/>
      <c r="C1001" s="111"/>
      <c r="D1001" s="112"/>
      <c r="E1001" s="130"/>
      <c r="F1001" s="106"/>
      <c r="G1001" s="127"/>
      <c r="H1001" s="114"/>
      <c r="I1001" s="130"/>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151">
    <mergeCell ref="B259:B261"/>
    <mergeCell ref="E259:E261"/>
    <mergeCell ref="B262:B264"/>
    <mergeCell ref="E262:E264"/>
    <mergeCell ref="I262:I264"/>
    <mergeCell ref="I251:I252"/>
    <mergeCell ref="E253:E254"/>
    <mergeCell ref="B255:B258"/>
    <mergeCell ref="E255:E256"/>
    <mergeCell ref="E257:E258"/>
    <mergeCell ref="B246:B250"/>
    <mergeCell ref="E246:E248"/>
    <mergeCell ref="E249:E250"/>
    <mergeCell ref="B251:B254"/>
    <mergeCell ref="E251:E252"/>
    <mergeCell ref="I238:I240"/>
    <mergeCell ref="B241:B243"/>
    <mergeCell ref="E241:E243"/>
    <mergeCell ref="B244:B245"/>
    <mergeCell ref="E244:E245"/>
    <mergeCell ref="I244:I245"/>
    <mergeCell ref="B233:B235"/>
    <mergeCell ref="E233:E235"/>
    <mergeCell ref="B236:B240"/>
    <mergeCell ref="E236:E237"/>
    <mergeCell ref="E238:E240"/>
    <mergeCell ref="B225:B227"/>
    <mergeCell ref="E225:E227"/>
    <mergeCell ref="B228:B232"/>
    <mergeCell ref="E228:E230"/>
    <mergeCell ref="E231:E232"/>
    <mergeCell ref="B218:B222"/>
    <mergeCell ref="E218:E219"/>
    <mergeCell ref="E220:E222"/>
    <mergeCell ref="B223:B224"/>
    <mergeCell ref="E223:E224"/>
    <mergeCell ref="B199:B206"/>
    <mergeCell ref="E199:E201"/>
    <mergeCell ref="E202:E204"/>
    <mergeCell ref="E205:E206"/>
    <mergeCell ref="B207:B217"/>
    <mergeCell ref="E207:E209"/>
    <mergeCell ref="E210:E212"/>
    <mergeCell ref="E213:E215"/>
    <mergeCell ref="E216:E217"/>
    <mergeCell ref="B188:B198"/>
    <mergeCell ref="E188:E189"/>
    <mergeCell ref="E190:E191"/>
    <mergeCell ref="E192:E193"/>
    <mergeCell ref="E194:E195"/>
    <mergeCell ref="E196:E198"/>
    <mergeCell ref="I170:I172"/>
    <mergeCell ref="B173:B187"/>
    <mergeCell ref="E173:E175"/>
    <mergeCell ref="I173:I175"/>
    <mergeCell ref="E176:E178"/>
    <mergeCell ref="E179:E181"/>
    <mergeCell ref="E182:E184"/>
    <mergeCell ref="E185:E187"/>
    <mergeCell ref="B157:B163"/>
    <mergeCell ref="E157:E159"/>
    <mergeCell ref="E160:E161"/>
    <mergeCell ref="E162:E163"/>
    <mergeCell ref="B164:B172"/>
    <mergeCell ref="E164:E166"/>
    <mergeCell ref="E167:E169"/>
    <mergeCell ref="E170:E172"/>
    <mergeCell ref="B143:B148"/>
    <mergeCell ref="E143:E145"/>
    <mergeCell ref="E146:E148"/>
    <mergeCell ref="B149:B156"/>
    <mergeCell ref="E149:E150"/>
    <mergeCell ref="E151:E152"/>
    <mergeCell ref="E153:E154"/>
    <mergeCell ref="E155:E156"/>
    <mergeCell ref="B127:B131"/>
    <mergeCell ref="E127:E128"/>
    <mergeCell ref="E129:E131"/>
    <mergeCell ref="B132:B142"/>
    <mergeCell ref="E132:E133"/>
    <mergeCell ref="E134:E135"/>
    <mergeCell ref="E136:E138"/>
    <mergeCell ref="E139:E140"/>
    <mergeCell ref="E141:E142"/>
    <mergeCell ref="B119:B126"/>
    <mergeCell ref="E119:E120"/>
    <mergeCell ref="E121:E122"/>
    <mergeCell ref="E123:E124"/>
    <mergeCell ref="E125:E126"/>
    <mergeCell ref="B109:B111"/>
    <mergeCell ref="E109:E111"/>
    <mergeCell ref="B112:B118"/>
    <mergeCell ref="E112:E113"/>
    <mergeCell ref="E114:E115"/>
    <mergeCell ref="E116:E118"/>
    <mergeCell ref="B96:B97"/>
    <mergeCell ref="E96:E97"/>
    <mergeCell ref="B98:B100"/>
    <mergeCell ref="E98:E100"/>
    <mergeCell ref="B101:B108"/>
    <mergeCell ref="E101:E103"/>
    <mergeCell ref="E104:E106"/>
    <mergeCell ref="E107:E108"/>
    <mergeCell ref="B84:B89"/>
    <mergeCell ref="E84:E85"/>
    <mergeCell ref="E86:E87"/>
    <mergeCell ref="E88:E89"/>
    <mergeCell ref="B90:B95"/>
    <mergeCell ref="E90:E91"/>
    <mergeCell ref="E92:E93"/>
    <mergeCell ref="E94:E95"/>
    <mergeCell ref="B70:B83"/>
    <mergeCell ref="E70:E72"/>
    <mergeCell ref="E73:E75"/>
    <mergeCell ref="E76:E78"/>
    <mergeCell ref="E79:E81"/>
    <mergeCell ref="E82:E83"/>
    <mergeCell ref="B49:B69"/>
    <mergeCell ref="E49:E51"/>
    <mergeCell ref="E52:E54"/>
    <mergeCell ref="E55:E57"/>
    <mergeCell ref="E58:E60"/>
    <mergeCell ref="E61:E63"/>
    <mergeCell ref="E64:E66"/>
    <mergeCell ref="E67:E69"/>
    <mergeCell ref="B38:B48"/>
    <mergeCell ref="E38:E40"/>
    <mergeCell ref="E41:E42"/>
    <mergeCell ref="E43:E45"/>
    <mergeCell ref="E46:E48"/>
    <mergeCell ref="E29:E31"/>
    <mergeCell ref="B32:B37"/>
    <mergeCell ref="E32:E34"/>
    <mergeCell ref="E35:E37"/>
    <mergeCell ref="I35:I37"/>
    <mergeCell ref="P29:P32"/>
    <mergeCell ref="P35:P42"/>
    <mergeCell ref="P14:P16"/>
    <mergeCell ref="P19:P26"/>
    <mergeCell ref="B2:B31"/>
    <mergeCell ref="E2:E3"/>
    <mergeCell ref="E4:E5"/>
    <mergeCell ref="E6:E7"/>
    <mergeCell ref="E8:E9"/>
    <mergeCell ref="E10:E12"/>
    <mergeCell ref="E13:E14"/>
    <mergeCell ref="E15:E16"/>
    <mergeCell ref="E17:E19"/>
    <mergeCell ref="E20:E22"/>
    <mergeCell ref="E23:E25"/>
    <mergeCell ref="E26:E28"/>
  </mergeCells>
  <dataValidations count="1">
    <dataValidation type="list" allowBlank="1" showInputMessage="1" showErrorMessage="1" sqref="C51:C75" xr:uid="{A395EB03-3668-4F4F-B9D3-C6922EA84729}">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65195.4</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750</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951.69999999999993</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65195.4</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1"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1"/>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1"/>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1"/>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1"/>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1"/>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1"/>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1"/>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1"/>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2"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3"/>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3"/>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3"/>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3"/>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3"/>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3"/>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3"/>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3"/>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4"/>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5"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5"/>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5"/>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5"/>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5"/>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5"/>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5"/>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5"/>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5"/>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5"/>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5"/>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5"/>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5"/>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5"/>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5"/>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5"/>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5"/>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5"/>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5"/>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5"/>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5"/>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5"/>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5"/>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2"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3"/>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3"/>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3"/>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3"/>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3"/>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3"/>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3"/>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3"/>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3"/>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3"/>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3"/>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3"/>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3"/>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3"/>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3"/>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3"/>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3"/>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3"/>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3"/>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3"/>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3"/>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3"/>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3"/>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4"/>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5"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5"/>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5"/>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5"/>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5"/>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5"/>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5"/>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5"/>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5"/>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46" t="s">
        <v>61</v>
      </c>
      <c r="C1" s="147"/>
      <c r="D1" s="147"/>
      <c r="E1" s="148"/>
      <c r="F1" s="146" t="s">
        <v>62</v>
      </c>
      <c r="G1" s="147"/>
      <c r="H1" s="147"/>
      <c r="I1" s="148"/>
      <c r="J1" s="146" t="s">
        <v>63</v>
      </c>
      <c r="K1" s="147"/>
      <c r="L1" s="147"/>
      <c r="M1" s="148"/>
      <c r="N1" s="146" t="s">
        <v>64</v>
      </c>
      <c r="O1" s="147"/>
      <c r="P1" s="147"/>
      <c r="Q1" s="148"/>
      <c r="R1" s="146" t="s">
        <v>65</v>
      </c>
      <c r="S1" s="147"/>
      <c r="T1" s="147"/>
      <c r="U1" s="148"/>
      <c r="V1" s="146" t="s">
        <v>66</v>
      </c>
      <c r="W1" s="147"/>
      <c r="X1" s="147"/>
      <c r="Y1" s="148"/>
      <c r="Z1" s="146" t="s">
        <v>67</v>
      </c>
      <c r="AA1" s="147"/>
      <c r="AB1" s="147"/>
      <c r="AC1" s="148"/>
      <c r="AD1" s="146" t="s">
        <v>68</v>
      </c>
      <c r="AE1" s="147"/>
      <c r="AF1" s="147"/>
      <c r="AG1" s="148"/>
      <c r="AH1" s="146" t="s">
        <v>69</v>
      </c>
      <c r="AI1" s="147"/>
      <c r="AJ1" s="147"/>
      <c r="AK1" s="148"/>
      <c r="AL1" s="149" t="s">
        <v>70</v>
      </c>
      <c r="AM1" s="150"/>
      <c r="AN1" s="150"/>
      <c r="AO1" s="151"/>
      <c r="AQ1" s="30" t="s">
        <v>71</v>
      </c>
    </row>
    <row r="2" spans="1:43" ht="27" customHeight="1" thickBot="1">
      <c r="A2" s="62" t="s">
        <v>72</v>
      </c>
      <c r="B2" s="152">
        <f>SUM(C7:C1506)</f>
        <v>0</v>
      </c>
      <c r="C2" s="153"/>
      <c r="D2" s="153"/>
      <c r="E2" s="154"/>
      <c r="F2" s="152">
        <f>SUM(G7:G1506)</f>
        <v>0</v>
      </c>
      <c r="G2" s="153"/>
      <c r="H2" s="153"/>
      <c r="I2" s="154"/>
      <c r="J2" s="152">
        <f>SUM(K7:K1506)</f>
        <v>0</v>
      </c>
      <c r="K2" s="153"/>
      <c r="L2" s="153"/>
      <c r="M2" s="154"/>
      <c r="N2" s="152">
        <f>SUM(O7:O1506)</f>
        <v>0</v>
      </c>
      <c r="O2" s="153"/>
      <c r="P2" s="153"/>
      <c r="Q2" s="154"/>
      <c r="R2" s="152">
        <f>SUM(S7:S1506)</f>
        <v>0</v>
      </c>
      <c r="S2" s="153"/>
      <c r="T2" s="153"/>
      <c r="U2" s="154"/>
      <c r="V2" s="152">
        <f>SUM(W7:W1506)</f>
        <v>0</v>
      </c>
      <c r="W2" s="153"/>
      <c r="X2" s="153"/>
      <c r="Y2" s="154"/>
      <c r="Z2" s="152">
        <f>SUM(AA7:AA1506)</f>
        <v>0</v>
      </c>
      <c r="AA2" s="153"/>
      <c r="AB2" s="153"/>
      <c r="AC2" s="154"/>
      <c r="AD2" s="152">
        <f>SUM(AE7:AE1506)</f>
        <v>0</v>
      </c>
      <c r="AE2" s="153"/>
      <c r="AF2" s="153"/>
      <c r="AG2" s="154"/>
      <c r="AH2" s="152">
        <f>SUM(AI7:AI1506)</f>
        <v>0</v>
      </c>
      <c r="AI2" s="153"/>
      <c r="AJ2" s="153"/>
      <c r="AK2" s="154"/>
      <c r="AL2" s="152">
        <f>SUM(AM7:AM1506)</f>
        <v>0</v>
      </c>
      <c r="AM2" s="153"/>
      <c r="AN2" s="153"/>
      <c r="AO2" s="154"/>
      <c r="AQ2" s="42" t="s">
        <v>73</v>
      </c>
    </row>
    <row r="3" spans="1:43" ht="27" customHeight="1" thickBot="1">
      <c r="A3" s="63" t="s">
        <v>74</v>
      </c>
      <c r="B3" s="152">
        <f t="shared" ref="B3:B5" si="0">SUM(C8:C1031)</f>
        <v>0</v>
      </c>
      <c r="C3" s="153"/>
      <c r="D3" s="153"/>
      <c r="E3" s="154"/>
      <c r="F3" s="152">
        <f t="shared" ref="F3:F5" si="1">SUM(G8:G1031)</f>
        <v>0</v>
      </c>
      <c r="G3" s="153"/>
      <c r="H3" s="153"/>
      <c r="I3" s="154"/>
      <c r="J3" s="152">
        <f t="shared" ref="J3:J5" si="2">SUM(K8:K1031)</f>
        <v>0</v>
      </c>
      <c r="K3" s="153"/>
      <c r="L3" s="153"/>
      <c r="M3" s="154"/>
      <c r="N3" s="152">
        <f t="shared" ref="N3:N5" si="3">SUM(O8:O1031)</f>
        <v>0</v>
      </c>
      <c r="O3" s="153"/>
      <c r="P3" s="153"/>
      <c r="Q3" s="154"/>
      <c r="R3" s="152">
        <f t="shared" ref="R3:R5" si="4">SUM(S8:S1031)</f>
        <v>0</v>
      </c>
      <c r="S3" s="153"/>
      <c r="T3" s="153"/>
      <c r="U3" s="154"/>
      <c r="V3" s="152">
        <f t="shared" ref="V3:V5" si="5">SUM(W8:W1031)</f>
        <v>0</v>
      </c>
      <c r="W3" s="153"/>
      <c r="X3" s="153"/>
      <c r="Y3" s="154"/>
      <c r="Z3" s="152">
        <f t="shared" ref="Z3:Z5" si="6">SUM(AA8:AA1031)</f>
        <v>0</v>
      </c>
      <c r="AA3" s="153"/>
      <c r="AB3" s="153"/>
      <c r="AC3" s="154"/>
      <c r="AD3" s="152">
        <f t="shared" ref="AD3:AD5" si="7">SUM(AE8:AE1031)</f>
        <v>0</v>
      </c>
      <c r="AE3" s="153"/>
      <c r="AF3" s="153"/>
      <c r="AG3" s="154"/>
      <c r="AH3" s="152">
        <f t="shared" ref="AH3:AH5" si="8">SUM(AI8:AI1031)</f>
        <v>0</v>
      </c>
      <c r="AI3" s="153"/>
      <c r="AJ3" s="153"/>
      <c r="AK3" s="154"/>
      <c r="AL3" s="152">
        <f t="shared" ref="AL3:AL5" si="9">SUM(AM8:AM1031)</f>
        <v>0</v>
      </c>
      <c r="AM3" s="153"/>
      <c r="AN3" s="153"/>
      <c r="AO3" s="154"/>
      <c r="AQ3" s="47">
        <f>SUM(B4:AO4)</f>
        <v>0</v>
      </c>
    </row>
    <row r="4" spans="1:43" ht="27" customHeight="1" thickBot="1">
      <c r="A4" s="63" t="s">
        <v>75</v>
      </c>
      <c r="B4" s="152">
        <f t="shared" si="0"/>
        <v>0</v>
      </c>
      <c r="C4" s="153"/>
      <c r="D4" s="153"/>
      <c r="E4" s="154"/>
      <c r="F4" s="152">
        <f t="shared" si="1"/>
        <v>0</v>
      </c>
      <c r="G4" s="153"/>
      <c r="H4" s="153"/>
      <c r="I4" s="154"/>
      <c r="J4" s="152">
        <f t="shared" si="2"/>
        <v>0</v>
      </c>
      <c r="K4" s="153"/>
      <c r="L4" s="153"/>
      <c r="M4" s="154"/>
      <c r="N4" s="152">
        <f t="shared" si="3"/>
        <v>0</v>
      </c>
      <c r="O4" s="153"/>
      <c r="P4" s="153"/>
      <c r="Q4" s="154"/>
      <c r="R4" s="152">
        <f t="shared" si="4"/>
        <v>0</v>
      </c>
      <c r="S4" s="153"/>
      <c r="T4" s="153"/>
      <c r="U4" s="154"/>
      <c r="V4" s="152">
        <f t="shared" si="5"/>
        <v>0</v>
      </c>
      <c r="W4" s="153"/>
      <c r="X4" s="153"/>
      <c r="Y4" s="154"/>
      <c r="Z4" s="152">
        <f t="shared" si="6"/>
        <v>0</v>
      </c>
      <c r="AA4" s="153"/>
      <c r="AB4" s="153"/>
      <c r="AC4" s="154"/>
      <c r="AD4" s="152">
        <f t="shared" si="7"/>
        <v>0</v>
      </c>
      <c r="AE4" s="153"/>
      <c r="AF4" s="153"/>
      <c r="AG4" s="154"/>
      <c r="AH4" s="152">
        <f t="shared" si="8"/>
        <v>0</v>
      </c>
      <c r="AI4" s="153"/>
      <c r="AJ4" s="153"/>
      <c r="AK4" s="154"/>
      <c r="AL4" s="152">
        <f t="shared" si="9"/>
        <v>0</v>
      </c>
      <c r="AM4" s="153"/>
      <c r="AN4" s="153"/>
      <c r="AO4" s="154"/>
      <c r="AQ4" s="46" t="s">
        <v>76</v>
      </c>
    </row>
    <row r="5" spans="1:43" ht="27" customHeight="1" thickBot="1">
      <c r="A5" s="64" t="s">
        <v>77</v>
      </c>
      <c r="B5" s="152">
        <f t="shared" si="0"/>
        <v>0</v>
      </c>
      <c r="C5" s="153"/>
      <c r="D5" s="153"/>
      <c r="E5" s="154"/>
      <c r="F5" s="152">
        <f t="shared" si="1"/>
        <v>0</v>
      </c>
      <c r="G5" s="153"/>
      <c r="H5" s="153"/>
      <c r="I5" s="154"/>
      <c r="J5" s="152">
        <f t="shared" si="2"/>
        <v>0</v>
      </c>
      <c r="K5" s="153"/>
      <c r="L5" s="153"/>
      <c r="M5" s="154"/>
      <c r="N5" s="152">
        <f t="shared" si="3"/>
        <v>0</v>
      </c>
      <c r="O5" s="153"/>
      <c r="P5" s="153"/>
      <c r="Q5" s="154"/>
      <c r="R5" s="152">
        <f t="shared" si="4"/>
        <v>0</v>
      </c>
      <c r="S5" s="153"/>
      <c r="T5" s="153"/>
      <c r="U5" s="154"/>
      <c r="V5" s="152">
        <f t="shared" si="5"/>
        <v>0</v>
      </c>
      <c r="W5" s="153"/>
      <c r="X5" s="153"/>
      <c r="Y5" s="154"/>
      <c r="Z5" s="152">
        <f t="shared" si="6"/>
        <v>0</v>
      </c>
      <c r="AA5" s="153"/>
      <c r="AB5" s="153"/>
      <c r="AC5" s="154"/>
      <c r="AD5" s="152">
        <f t="shared" si="7"/>
        <v>0</v>
      </c>
      <c r="AE5" s="153"/>
      <c r="AF5" s="153"/>
      <c r="AG5" s="154"/>
      <c r="AH5" s="152">
        <f t="shared" si="8"/>
        <v>0</v>
      </c>
      <c r="AI5" s="153"/>
      <c r="AJ5" s="153"/>
      <c r="AK5" s="154"/>
      <c r="AL5" s="152">
        <f t="shared" si="9"/>
        <v>0</v>
      </c>
      <c r="AM5" s="153"/>
      <c r="AN5" s="153"/>
      <c r="AO5" s="154"/>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2"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3"/>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3"/>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3"/>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3"/>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3"/>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3"/>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3"/>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3"/>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4"/>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2"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3"/>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3"/>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3"/>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3"/>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3"/>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3"/>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3"/>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3"/>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4"/>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5"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5"/>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5"/>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5"/>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5"/>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5"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5"/>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5"/>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5"/>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2021-11-10T13:58:03Z</dcterms:modified>
</cp:coreProperties>
</file>